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V:\5. Управление конс. бюдж. отчетности, исполн. бюджета и аудита\3. Отдел исполнения бюджета\Общий доступ\ИСПОЛНЕНИЕ 2025\Отработанные приложения\"/>
    </mc:Choice>
  </mc:AlternateContent>
  <xr:revisionPtr revIDLastSave="0" documentId="13_ncr:1_{6E3E11FE-06E5-45FA-A162-E06CB43EDCD1}" xr6:coauthVersionLast="45" xr6:coauthVersionMax="45" xr10:uidLastSave="{00000000-0000-0000-0000-000000000000}"/>
  <bookViews>
    <workbookView xWindow="-120" yWindow="-120" windowWidth="29040" windowHeight="15840" xr2:uid="{00000000-000D-0000-FFFF-FFFF00000000}"/>
  </bookViews>
  <sheets>
    <sheet name="Лист1" sheetId="1" r:id="rId1"/>
  </sheets>
  <definedNames>
    <definedName name="_xlnm._FilterDatabase" localSheetId="0" hidden="1">Лист1!$A$4:$H$153</definedName>
    <definedName name="OLE_LINK1" localSheetId="0">Лист1!#REF!</definedName>
    <definedName name="_xlnm.Print_Titles" localSheetId="0">Лист1!$5:$5</definedName>
    <definedName name="_xlnm.Print_Area" localSheetId="0">Лист1!$A$1:$H$153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31" i="1" l="1"/>
  <c r="H117" i="1"/>
  <c r="G117" i="1"/>
  <c r="H99" i="1" l="1"/>
  <c r="H33" i="1"/>
  <c r="G33" i="1"/>
  <c r="H17" i="1" l="1"/>
  <c r="G17" i="1"/>
  <c r="H26" i="1" l="1"/>
  <c r="G26" i="1"/>
  <c r="H23" i="1"/>
  <c r="G23" i="1"/>
  <c r="H144" i="1"/>
  <c r="G144" i="1"/>
  <c r="H140" i="1"/>
  <c r="G140" i="1"/>
  <c r="H138" i="1"/>
  <c r="G138" i="1"/>
  <c r="G131" i="1"/>
  <c r="H129" i="1"/>
  <c r="G129" i="1"/>
  <c r="H121" i="1"/>
  <c r="G121" i="1"/>
  <c r="H119" i="1"/>
  <c r="G119" i="1"/>
  <c r="H110" i="1"/>
  <c r="G110" i="1"/>
  <c r="H106" i="1"/>
  <c r="G106" i="1"/>
  <c r="G99" i="1"/>
  <c r="H95" i="1"/>
  <c r="G95" i="1"/>
  <c r="H92" i="1"/>
  <c r="G92" i="1"/>
  <c r="H90" i="1"/>
  <c r="G90" i="1"/>
  <c r="H87" i="1"/>
  <c r="G87" i="1"/>
  <c r="H84" i="1"/>
  <c r="G84" i="1"/>
  <c r="H82" i="1"/>
  <c r="G82" i="1"/>
  <c r="H78" i="1"/>
  <c r="G78" i="1"/>
  <c r="H73" i="1"/>
  <c r="G73" i="1"/>
  <c r="H69" i="1"/>
  <c r="G69" i="1"/>
  <c r="H67" i="1"/>
  <c r="G67" i="1"/>
  <c r="H63" i="1"/>
  <c r="G63" i="1"/>
  <c r="H61" i="1"/>
  <c r="G61" i="1"/>
  <c r="H59" i="1"/>
  <c r="G59" i="1"/>
  <c r="H54" i="1"/>
  <c r="G54" i="1"/>
  <c r="H45" i="1"/>
  <c r="G45" i="1"/>
  <c r="H86" i="1" l="1"/>
  <c r="G86" i="1"/>
  <c r="H7" i="1"/>
  <c r="G7" i="1"/>
  <c r="H30" i="1" l="1"/>
  <c r="G30" i="1"/>
  <c r="H127" i="1"/>
  <c r="H116" i="1" s="1"/>
  <c r="G127" i="1"/>
  <c r="G116" i="1" s="1"/>
  <c r="H28" i="1" l="1"/>
  <c r="G28" i="1"/>
  <c r="G19" i="1" l="1"/>
  <c r="H19" i="1"/>
  <c r="G21" i="1"/>
  <c r="H21" i="1"/>
  <c r="H16" i="1" l="1"/>
  <c r="G16" i="1"/>
  <c r="H11" i="1"/>
  <c r="H6" i="1" s="1"/>
  <c r="H153" i="1" s="1"/>
  <c r="G11" i="1"/>
  <c r="G6" i="1" s="1"/>
  <c r="G153" i="1" s="1"/>
</calcChain>
</file>

<file path=xl/sharedStrings.xml><?xml version="1.0" encoding="utf-8"?>
<sst xmlns="http://schemas.openxmlformats.org/spreadsheetml/2006/main" count="625" uniqueCount="289">
  <si>
    <t/>
  </si>
  <si>
    <t>Наименование показателя</t>
  </si>
  <si>
    <t>ЦСР</t>
  </si>
  <si>
    <t>РЗ</t>
  </si>
  <si>
    <t>ПР</t>
  </si>
  <si>
    <t>Код ве-
домства</t>
  </si>
  <si>
    <t>1</t>
  </si>
  <si>
    <t>2</t>
  </si>
  <si>
    <t>3</t>
  </si>
  <si>
    <t>4</t>
  </si>
  <si>
    <t>5</t>
  </si>
  <si>
    <t>Государственная программа Забайкальского края "Социальная поддержка граждан"</t>
  </si>
  <si>
    <t>03</t>
  </si>
  <si>
    <t>009</t>
  </si>
  <si>
    <t>01</t>
  </si>
  <si>
    <t>04</t>
  </si>
  <si>
    <t>Итого расходов</t>
  </si>
  <si>
    <t>Бюджетные ассигнования в соответствии с уточненной сводной бюджетной росписью</t>
  </si>
  <si>
    <t>Исполнено</t>
  </si>
  <si>
    <t>(тыс. рублей)</t>
  </si>
  <si>
    <t>Государственная программа Забайкальского края "Управление государственными финансами и государственным долгом"</t>
  </si>
  <si>
    <t>002</t>
  </si>
  <si>
    <t>02</t>
  </si>
  <si>
    <t>Непрограммная деятельность</t>
  </si>
  <si>
    <t>Дотации, связанные с особым режимом безопасного функционирования закрытых административно-территориальных образований</t>
  </si>
  <si>
    <t>88 0 00 50100</t>
  </si>
  <si>
    <t>Государственная программа Забайкальского края "Охрана окружающей среды"</t>
  </si>
  <si>
    <t>08</t>
  </si>
  <si>
    <t>05</t>
  </si>
  <si>
    <t>046</t>
  </si>
  <si>
    <t>06</t>
  </si>
  <si>
    <t>098</t>
  </si>
  <si>
    <t>Государственная программа Забайкальского края "Развитие транспортной системы Забайкальского края"</t>
  </si>
  <si>
    <t>09</t>
  </si>
  <si>
    <t>07</t>
  </si>
  <si>
    <t>026</t>
  </si>
  <si>
    <t>Государственная программа Забайкальского края "Развитие культуры в Забайкальском крае"</t>
  </si>
  <si>
    <t>004</t>
  </si>
  <si>
    <t>011</t>
  </si>
  <si>
    <t>066</t>
  </si>
  <si>
    <t>006</t>
  </si>
  <si>
    <t>Государственная программа Забайкальского края "Развитие жилищно-коммунального хозяйства Забайкальского края"</t>
  </si>
  <si>
    <t>099</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</si>
  <si>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</si>
  <si>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Реализация программ формирования современной городской среды</t>
  </si>
  <si>
    <t>Государственная программа Забайкальского края "Содействие занятости населения"</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</si>
  <si>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</si>
  <si>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087</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</si>
  <si>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</si>
  <si>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Реализация государственного полномочия по организации и осуществлению деятельности по опеке и попечительству над несовершеннолетними</t>
  </si>
  <si>
    <t>88 0 00 51180</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</si>
  <si>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</si>
  <si>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</si>
  <si>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созданию административных комиссий в Забайкальском крае</t>
  </si>
  <si>
    <t>88 0 00 79207</t>
  </si>
  <si>
    <t>032</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</si>
  <si>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</si>
  <si>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</si>
  <si>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</si>
  <si>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</si>
  <si>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Государственная программа Забайкальского края "Развитие физической культуры и спорта в Забайкальском крае"</t>
  </si>
  <si>
    <t>Резервные фонды исполнительных органов государственной власти субъекта Российской Федерации</t>
  </si>
  <si>
    <t>88 0 00 00704</t>
  </si>
  <si>
    <t>88 0 00 09218</t>
  </si>
  <si>
    <t>012</t>
  </si>
  <si>
    <t>Государственная программа Забайкальского края "Социально-экономическое развитие Агинского Бурятского округа Забайкальского края"</t>
  </si>
  <si>
    <t>Государственная программа Забайкальского края "Формирование современной городской среды"</t>
  </si>
  <si>
    <t>Государственная программа Забайкальского края "Комплексное развитие сельских территорий"</t>
  </si>
  <si>
    <t>Создание модельных муниципальных библиотек</t>
  </si>
  <si>
    <t>Государственная программа Забайкальского края "Воспроизводство и использование природных ресурсов"</t>
  </si>
  <si>
    <t>Раздел I. Дотации бюджетам муниципальных образований Забайкальского края</t>
  </si>
  <si>
    <t>Дотации бюджетам муниципальных районов,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t>
  </si>
  <si>
    <t>88 0 00 74927</t>
  </si>
  <si>
    <t>Раздел II. Субсидии бюджетам муниципальных образований Забайкальского края</t>
  </si>
  <si>
    <t>Государственная программа Забайкальского края "Развитие дорожного хозяйства Забайкальского края"</t>
  </si>
  <si>
    <t>Раздел III. Субвенции бюджетам муниципальных образований Забайкальского края</t>
  </si>
  <si>
    <t>Осуществление первичного воинского учета органами местного самоуправления поселений, муниципальных и городских округов</t>
  </si>
  <si>
    <t>Раздел IV. Иные межбюджетные трансферты бюджетам муниципальных образований Забайкальского края</t>
  </si>
  <si>
    <t>Иные выплаты за достижение показателей деятельности органов исполнительной власти субъектов Российской Федерации, для бюджетов муниципальных образований</t>
  </si>
  <si>
    <t>88 0 00 79492</t>
  </si>
  <si>
    <t>Государственная поддержка организаций, входящих в систему спортивной подготовки</t>
  </si>
  <si>
    <t>Приведение в нормативное состояние автомобильных дорог и искусственных дорожных сооружений</t>
  </si>
  <si>
    <t>Государственная программа Забайкальского края "Реализация государственной национальной политики, развитие институтов региональной политики и гражданского общества в Забайкальском крае"</t>
  </si>
  <si>
    <t>Поддержка экономического и социального развития коренных малочисленных народов Севера, Сибири и Дальнего Востока Российской Федерации</t>
  </si>
  <si>
    <t>34 2 01 R5182</t>
  </si>
  <si>
    <t>12</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</si>
  <si>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</si>
  <si>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Государственная программа Забайкальского края "Управление государственной собственностью Забайкальского края"</t>
  </si>
  <si>
    <t>Государственная программа Забайкальского края "Развитие территорий и жилищная политика Забайкальского края"</t>
  </si>
  <si>
    <t>Осуществление городским округом "Город Чита" функций административного центра (столицы) Забайкальского края</t>
  </si>
  <si>
    <t>Реализация мероприятий по обеспечению жильем молодых семей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</si>
  <si>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</si>
  <si>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Обеспечение в отношении объектов капитального ремонта требований к антитеррористической защищенности объектов (территорий), установленных законодательством</t>
  </si>
  <si>
    <t>Обновление в объектах капитального ремонта 100% учебников и учебных пособий, не позволяющих их дальнейшее использование в образовательном процессе по причинам ветхости и дефектности</t>
  </si>
  <si>
    <t>Реализация мероприятий по модернизации школьных систем образования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</si>
  <si>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</si>
  <si>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</si>
  <si>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Обеспечение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</si>
  <si>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t>
  </si>
  <si>
    <t>017</t>
  </si>
  <si>
    <t>Переселение граждан из ветхого и аварийного жилья в зоне Байкало-Амурской магистрали</t>
  </si>
  <si>
    <t>13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</si>
  <si>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</si>
  <si>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</si>
  <si>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</si>
  <si>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Государственная программа Забайкальского края "Энергосбережение и развитие энергетики в Забайкальском крае"</t>
  </si>
  <si>
    <t>102</t>
  </si>
  <si>
    <t>Предоставление дотаций на выравнивание бюджетной обеспеченности муниципальных районов (муниципальных округов, городских округов)</t>
  </si>
  <si>
    <t>01 4 03 78020</t>
  </si>
  <si>
    <t>14</t>
  </si>
  <si>
    <t>Предоставление дотаций на обеспечение расходных обязательств по оплате труда работников учреждений бюджетной сферы, финансируемых за счет средств бюджетов муниципальных районов, муниципальных округов, городских округов</t>
  </si>
  <si>
    <t>01 4 03 78040</t>
  </si>
  <si>
    <t>Предоставление дотаций на поддержку мер по обеспечению сбалансированности бюджетов муниципальных районов (муниципальных округов, городских округов)</t>
  </si>
  <si>
    <t>01 4 03 78050</t>
  </si>
  <si>
    <t>88</t>
  </si>
  <si>
    <t>10</t>
  </si>
  <si>
    <t>Создание источников наружного противопожарного водоснабжения</t>
  </si>
  <si>
    <t>02 4 01 79118</t>
  </si>
  <si>
    <t>Государственная программа Забайкальского края "Экономическое развитие"</t>
  </si>
  <si>
    <t>03 2 04 R5050</t>
  </si>
  <si>
    <t>025</t>
  </si>
  <si>
    <t>Подготовка проектов межевания земельных участков и проведение кадастровых работ</t>
  </si>
  <si>
    <t>05 2 02 R5990</t>
  </si>
  <si>
    <t>07 4 02 77294</t>
  </si>
  <si>
    <t>Проведение кадастровых работ по образованию земельных участков, занятых скотомогильниками (биотермическими ямами) и изготовление технических планов на бесхозяйные скотомогильники (биотермические ямы)</t>
  </si>
  <si>
    <t>08 4 01 77274</t>
  </si>
  <si>
    <t>12 4 01 74521</t>
  </si>
  <si>
    <t>12 4 03 R4970</t>
  </si>
  <si>
    <t>Государственная программа Забайкальского края "Развитие образования Забайкальского края"</t>
  </si>
  <si>
    <t>14 4 02 R3040</t>
  </si>
  <si>
    <t>Обеспечение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</si>
  <si>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14 4 05 71101</t>
  </si>
  <si>
    <t>15</t>
  </si>
  <si>
    <t>Государственная поддержка отрасли культуры</t>
  </si>
  <si>
    <t>15 2 01 R4660</t>
  </si>
  <si>
    <t>15 2 01 R4670</t>
  </si>
  <si>
    <t>15 2 01 R5050</t>
  </si>
  <si>
    <t>15 2 01 R5190</t>
  </si>
  <si>
    <t>18</t>
  </si>
  <si>
    <t>11</t>
  </si>
  <si>
    <t>Закупка и монтаж оборудования для создания "умных" спортивных площадок</t>
  </si>
  <si>
    <t>18 2 8D R7530</t>
  </si>
  <si>
    <t>21</t>
  </si>
  <si>
    <t>21 4 01 78111</t>
  </si>
  <si>
    <t>27</t>
  </si>
  <si>
    <t>27 2 01 09505</t>
  </si>
  <si>
    <t>Обеспечение мероприятий по модернизации систем коммунальной инфраструктуры</t>
  </si>
  <si>
    <t>27 2 01 09605</t>
  </si>
  <si>
    <t>28</t>
  </si>
  <si>
    <t>28 4 01 R0230</t>
  </si>
  <si>
    <t>29</t>
  </si>
  <si>
    <t>29 2 01 R5050</t>
  </si>
  <si>
    <t>32</t>
  </si>
  <si>
    <t>Обеспечение комплексного развития сельских территорий (осуществление строительства (приобретение) жилья гражданами, проживающими на сельских территориях или изъявившими желание постоянно проживать на сельских территориях, и нуждающимися в улучшении жилищных условий, которым предоставлены целевые социальные выплаты)</t>
  </si>
  <si>
    <t>32 2 01 R5764</t>
  </si>
  <si>
    <t>Развитие транспортной инфраструктуры на сельских территориях</t>
  </si>
  <si>
    <t>32 2 03 R3720</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</si>
  <si>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</si>
  <si>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32 2 04 R5763</t>
  </si>
  <si>
    <t>33</t>
  </si>
  <si>
    <t>Проектирование, строительство, реконструкция автомобильных дорог общего пользования местного значения и искусственных сооружений на них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</si>
  <si>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Строительство, реконструкция,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</si>
  <si>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34</t>
  </si>
  <si>
    <t>104</t>
  </si>
  <si>
    <t>35</t>
  </si>
  <si>
    <t>35 2 01 R5050</t>
  </si>
  <si>
    <t>Перечисление субвенций на предоставление дотации поселениям на выравнивание бюджетной обеспеченности</t>
  </si>
  <si>
    <t>01 4 03 78060</t>
  </si>
  <si>
    <t>Предоставление единой субвенции местным бюджетам</t>
  </si>
  <si>
    <t>01 4 03 79202</t>
  </si>
  <si>
    <t>Осуществление мероприятий по администрированию государственных полномочий в сфере труда</t>
  </si>
  <si>
    <t>04 4 03 79206</t>
  </si>
  <si>
    <t>Выполнение органами местного самоуправления полномочия по организации мероприятий при осуществлении деятельности по обращению с животными без владельцев</t>
  </si>
  <si>
    <t>05 4 03 77265</t>
  </si>
  <si>
    <t>Осуществление мероприятий по администрированию государственных полномочий при осуществлении деятельности по обращению с животными без владельцев</t>
  </si>
  <si>
    <t>05 4 03 79265</t>
  </si>
  <si>
    <t>13 4 01 74505</t>
  </si>
  <si>
    <t>Осуществление мероприятий по администрированию государственных полномочий в сфере организации транспортного обслуживания населения автомобильным транспортом в межмуниципальном сообщении</t>
  </si>
  <si>
    <t>13 4 01 79227</t>
  </si>
  <si>
    <t>Осуществление мероприятий по администрированию государственных полномочий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</si>
  <si>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13 4 01 79502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</si>
  <si>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Забайкальского края</t>
  </si>
  <si>
    <t>14 4 01 71201</t>
  </si>
  <si>
    <t>Осуществление выплаты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</si>
  <si>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14 4 01 71230</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</si>
  <si>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</si>
  <si>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14 4 02 71202</t>
  </si>
  <si>
    <t>Обеспечение льготным питанием отдельных категорий обучающихся в муниципальных общеобразовательных организациях Забайкальского края</t>
  </si>
  <si>
    <t>14 4 02 71218</t>
  </si>
  <si>
    <t>Осуществление компенсации затрат родителей (законных представителей) детей-инвалидов на обучение по основным общеобразовательным программам на дому</t>
  </si>
  <si>
    <t>14 4 02 71228</t>
  </si>
  <si>
    <t>Осуществление реализации переданных полномочий по обеспечению отдыха, организации и обеспечению оздоровления детей в каникулярное время в муниципальных организациях отдыха детей и их оздоровления</t>
  </si>
  <si>
    <t>14 4 03 71432</t>
  </si>
  <si>
    <t>17</t>
  </si>
  <si>
    <t>17 4 04 72400</t>
  </si>
  <si>
    <t>Обеспечение приобретения (строительства)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</si>
  <si>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17 4 04 74580</t>
  </si>
  <si>
    <t>Осуществление мероприятий по администрированию государственных полномочий по организации и осуществлению деятельности по опеке и попечительству над несовершеннолетними</t>
  </si>
  <si>
    <t>17 4 06 79211</t>
  </si>
  <si>
    <t>Предоставление иных межбюджетных трансфертов бюджетам муниципальных районов, муниципальных и городских округов Забайкальского края, предоставляемые в целях поощрения муниципальных образований Забайкальского края за повышение эффективности расходов бюджетов муниципальных районов, муниципальных и городских округов Забайкальского края и наращивание налогооблагаемой базы</t>
  </si>
  <si>
    <t>01 4 03 78186</t>
  </si>
  <si>
    <t>Разработка проектно-сметной документации по ликвидации накопленного вреда окружающей среде (для муниципальных образований Забайкальского края)</t>
  </si>
  <si>
    <t>08 4 06 77264</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</si>
  <si>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</si>
  <si>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14 4 02 71031</t>
  </si>
  <si>
    <t>Содержание автомобильных дорог общего пользования местного значения и искусственных сооружений на них</t>
  </si>
  <si>
    <t>Восстановление автомобильных дорог общего пользования местного значения при ликвидации последствий чрезвычайных ситуаций</t>
  </si>
  <si>
    <t>Предупреждение и ликвидация последствий чрезвычайных ситуаций</t>
  </si>
  <si>
    <t xml:space="preserve">Бюджетные ассигнования, утвержденные Законом Забайкальского края 
"О бюджете Забайкальского края на 2025 год и плановый период 2026 и 2027 годы"
</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</si>
  <si>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 для бюджетов муниципальных образований</t>
  </si>
  <si>
    <t>88 0 00 79491</t>
  </si>
  <si>
    <t>Реализация государственных программ субъектов Российской Федерации в области использования и охраны водных объектов</t>
  </si>
  <si>
    <t>07 2 01 R0650</t>
  </si>
  <si>
    <t>Обеспечение предоставления субсидии муниципальным образованиям по вопросам местного значения в отношении ГТС, находящихся в муниципальной собственности и мероприятий некапитального характера</t>
  </si>
  <si>
    <t>Проведение работ по описанию местоположения границ населенных пунктов, территориальных зон и направление сведений для внесения в ЕГРН, а также на картографические работы</t>
  </si>
  <si>
    <t>10 2 4F 76090</t>
  </si>
  <si>
    <t>14 1 Ю4 57500</t>
  </si>
  <si>
    <t>Проведение работ по капитальному ремонту зданий муниципальных общеобразовательных организаций</t>
  </si>
  <si>
    <t>14 1 Ю4 А7500</t>
  </si>
  <si>
    <t>14 1 Ю4 А7501</t>
  </si>
  <si>
    <t>14 1 Ю4 А7502</t>
  </si>
  <si>
    <t>14 1 Ю6 51790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</si>
  <si>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</si>
  <si>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14 1 Я1 53150</t>
  </si>
  <si>
    <t>Обеспечение в отношении объектов капитального ремонта требований к антитеррористической защищенности объектов (территорий), установленных законодательством (организации дошкольного образования)</t>
  </si>
  <si>
    <t>14 1 Я1 А3151</t>
  </si>
  <si>
    <t>Реализация мероприятий, относящихся к благоустройству территорий, закрепленных за соответствующими организациями дошкольного образования</t>
  </si>
  <si>
    <t>14 1 Я1 А3153</t>
  </si>
  <si>
    <t>Реализация мероприятий по созданию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t>
  </si>
  <si>
    <t>14 4 02 71436</t>
  </si>
  <si>
    <t>15 1 Я5 54540</t>
  </si>
  <si>
    <t>15 1 Я5 55130</t>
  </si>
  <si>
    <t>15 1 Я5 55190</t>
  </si>
  <si>
    <t>Оснащение региональных и муниципальных театров, находящихся в городах с численностью населения более 300 тысяч человек</t>
  </si>
  <si>
    <t>15 1 Я5 55840</t>
  </si>
  <si>
    <t>18 2 01 R0810</t>
  </si>
  <si>
    <t>Осуществление капитального ремонта объектов спортивной инфраструктуры</t>
  </si>
  <si>
    <t>18 2 01 R1330</t>
  </si>
  <si>
    <t>18 2 01 R5050</t>
  </si>
  <si>
    <t>Государственная поддержка развития поселка городского типа Агинское для решения отдельных вопросов местного значения</t>
  </si>
  <si>
    <t>Государственная программа Забайкальского края "Обеспечение градостроительной деятельности на территории Забайкальского края"</t>
  </si>
  <si>
    <t>26</t>
  </si>
  <si>
    <t>Реализация проектов комплексного развития территорий</t>
  </si>
  <si>
    <t>26 1 И2 53180</t>
  </si>
  <si>
    <t>Реализация мероприятий по модернизации коммунальной инфраструктуры</t>
  </si>
  <si>
    <t>27 1 И3 51540</t>
  </si>
  <si>
    <t>Обеспечение мероприятий по модернизации систем коммунальной инфраструктуры за счет средств, поступивших от Фонда содействия реформированию жилищно-коммунального хозяйства</t>
  </si>
  <si>
    <t>29 1 И4 54240</t>
  </si>
  <si>
    <t>29 1 И4 55550</t>
  </si>
  <si>
    <t>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</si>
  <si>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32 2 01 R5765</t>
  </si>
  <si>
    <t>Финансовое обеспечение дорожной деятельности опорных населенных пунктов от 20 тысяч человек Дальневосточного федерального округа</t>
  </si>
  <si>
    <t>33 1 И8 54170</t>
  </si>
  <si>
    <t>33 4 02 9Д015</t>
  </si>
  <si>
    <t>33 4 02 9Д017</t>
  </si>
  <si>
    <t>Реализация неотложных аварийно-восстановительных мероприятий (работы, не относящиеся к капитальным вложениям)</t>
  </si>
  <si>
    <t>07 5 01 77671</t>
  </si>
  <si>
    <t>Реализация мероприятий комплексных планов по снижению выбросов загрязняющих веществ в атмосферный воздух</t>
  </si>
  <si>
    <t>08 1 Ч4 54410</t>
  </si>
  <si>
    <t>Мероприятия по приведению в нормативное состояние объектов размещения отходов</t>
  </si>
  <si>
    <t>08 4 06 77275</t>
  </si>
  <si>
    <t>Мероприятия по текущему содержанию объектов размещения отходов</t>
  </si>
  <si>
    <t>08 4 06 77276</t>
  </si>
  <si>
    <t>Мероприятия по созданию и (или) реконструкции контейнерных площадок</t>
  </si>
  <si>
    <t>08 4 06 77277</t>
  </si>
  <si>
    <t>Государственная программа Забайкальского края "Развитие лесного хозяйства Забайкальского края"</t>
  </si>
  <si>
    <t>Материально-техническое обеспечение муниципальных групп по тушению лесных и ландшафтных пожаров</t>
  </si>
  <si>
    <t>09 4 01 77672</t>
  </si>
  <si>
    <t>Организация работ, необходимых для ввода в эксплуатацию объектов капитального строительства</t>
  </si>
  <si>
    <t>12 4 04 74522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</si>
  <si>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</si>
  <si>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14 1 Ю6 50500</t>
  </si>
  <si>
    <t>14 1 Ю6 53030</t>
  </si>
  <si>
    <t>Дополнительные меры социальной поддержки отдельной категории граждан Российской Федерации в виде невзимания платы за присмотр и уход за их детьми, осваивающими образовательные программы в муниципальных дошкольных образовательных организациях Забайкальского края</t>
  </si>
  <si>
    <t>14 4 01 7123Б</t>
  </si>
  <si>
    <t>Обеспечение бесплатным питанием детей из многодетных семей в муниципальных общеобразовательных организациях Забайкальского края</t>
  </si>
  <si>
    <t>14 4 02 71217</t>
  </si>
  <si>
    <t>Обеспечение льготным питанием детей военнослужащих, сотрудников некоторых федеральных государственных органов, граждан, призванных на военную службу по мобилизации, граждан, добровольно поступивших на добровольческие формирования, обучающихся в 5 - 11 классах муниципальных общеобразовательных организаций Забайкальского края</t>
  </si>
  <si>
    <t>14 4 02 7121Б</t>
  </si>
  <si>
    <t>Проектирование, строительство, реконструкция (модернизация), капитальный ремонт объектов коммунальной инфраструктуры в сфере теплоснабжения</t>
  </si>
  <si>
    <t>27 2 02 97004</t>
  </si>
  <si>
    <t>33 1 И8 9Д004</t>
  </si>
  <si>
    <t>33 4 02 9Д016</t>
  </si>
  <si>
    <t>33 4 02 9Д018</t>
  </si>
  <si>
    <t>Реализация отдельных мероприятий, проводимых в 2025 году, посвященных 80-летию Победы в Великой Отечественной войне</t>
  </si>
  <si>
    <t>88 0 00 72516</t>
  </si>
  <si>
    <t>Единовременная выплата на возмещение ущерба, причиненного в результате чрезвычайной ситуации регионального характера, вызванной лесными пожарами в 2024 году, лицам, относящимся к коренным малочисленным народам, проживающим на территории Забайкальского края</t>
  </si>
  <si>
    <t>88 0 00 72518</t>
  </si>
  <si>
    <t>9. Отчет об исполнении межбюджетных трансфертов, предоставляемых бюджетам 
муниципальных образований Забайкальского края, в 2025 году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</si>
</sst>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 _₽_-;\-* #,##0.0\ _₽_-;_-* &quot;-&quot;?\ _₽_-;_-@_-"/>
    <numFmt numFmtId="165" formatCode="#,##0.0"/>
  </numFmts>
  <fonts count="17" x14ac:knownFonts="1">
    <font>
      <sz val="11"/>
      <color theme="1"/>
      <name val="Calibri"/>
      <family val="2"/>
      <charset val="204"/>
      <scheme val="minor"/>
    </font>
    <font>
      <sz val="11"/>
      <color theme="1"/>
      <name val="Times New Roman"/>
      <family val="1"/>
      <charset val="204"/>
    </font>
    <font>
      <b/>
      <sz val="13"/>
      <name val="Times New Roman"/>
      <family val="1"/>
      <charset val="204"/>
    </font>
    <font>
      <sz val="12"/>
      <name val="Times New Roman"/>
      <family val="1"/>
      <charset val="204"/>
    </font>
    <font>
      <sz val="10"/>
      <name val="Arial Cyr"/>
      <charset val="204"/>
    </font>
    <font>
      <b/>
      <sz val="10"/>
      <color rgb="FF000000"/>
      <name val="Times New Roman"/>
      <family val="1"/>
      <charset val="204"/>
    </font>
    <font>
      <sz val="10"/>
      <color rgb="FF000000"/>
      <name val="Times New Roman"/>
      <family val="1"/>
      <charset val="204"/>
    </font>
    <font>
      <b/>
      <sz val="11"/>
      <color rgb="FF000000"/>
      <name val="Times New Roman"/>
      <family val="1"/>
      <charset val="204"/>
    </font>
    <font>
      <sz val="10"/>
      <color rgb="FF000000"/>
      <name val="Arial"/>
      <family val="2"/>
      <charset val="204"/>
    </font>
    <font>
      <b/>
      <sz val="11"/>
      <color theme="1"/>
      <name val="Times New Roman"/>
      <family val="1"/>
      <charset val="204"/>
    </font>
    <font>
      <b/>
      <sz val="12"/>
      <color theme="1"/>
      <name val="Times New Roman"/>
      <family val="1"/>
      <charset val="204"/>
    </font>
    <font>
      <b/>
      <sz val="10"/>
      <color rgb="FF000000"/>
      <name val="Arial"/>
      <family val="2"/>
      <charset val="204"/>
    </font>
    <font>
      <sz val="10"/>
      <color rgb="FF000000"/>
      <name val="Arial"/>
      <family val="2"/>
      <charset val="204"/>
    </font>
    <font>
      <b/>
      <sz val="11"/>
      <color rgb="FF000000"/>
      <name val="Arial"/>
      <family val="2"/>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s>
  <fills count="4">
    <fill>
      <patternFill patternType="none"/>
    </fill>
    <fill>
      <patternFill patternType="gray125"/>
    </fill>
    <fill>
      <patternFill patternType="solid">
        <fgColor rgb="FFB9CDE5"/>
      </patternFill>
    </fill>
    <fill>
      <patternFill patternType="solid">
        <fgColor theme="0"/>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bottom style="thin">
        <color indexed="64"/>
      </bottom>
      <diagonal/>
    </border>
    <border>
      <left/>
      <right/>
      <top style="thin">
        <color rgb="FFBFBFBF"/>
      </top>
      <bottom style="medium">
        <color rgb="FFFAC090"/>
      </bottom>
      <diagonal/>
    </border>
    <border>
      <left/>
      <right style="thin">
        <color indexed="64"/>
      </right>
      <top style="thin">
        <color indexed="64"/>
      </top>
      <bottom style="thin">
        <color indexed="64"/>
      </bottom>
      <diagonal/>
    </border>
  </borders>
  <cellStyleXfs count="23">
    <xf numFmtId="0" fontId="0" fillId="0" borderId="0"/>
    <xf numFmtId="0" fontId="4" fillId="0" borderId="0"/>
    <xf numFmtId="0" fontId="5" fillId="0" borderId="1">
      <alignment horizontal="left" vertical="top" wrapText="1"/>
    </xf>
    <xf numFmtId="49" fontId="5" fillId="0" borderId="1">
      <alignment horizontal="center" vertical="top" wrapText="1"/>
    </xf>
    <xf numFmtId="4" fontId="5" fillId="0" borderId="1">
      <alignment horizontal="right" vertical="top" wrapText="1"/>
    </xf>
    <xf numFmtId="4" fontId="5" fillId="0" borderId="1">
      <alignment horizontal="right" vertical="top" shrinkToFit="1"/>
    </xf>
    <xf numFmtId="0" fontId="6" fillId="0" borderId="1">
      <alignment horizontal="left" vertical="top" wrapText="1"/>
    </xf>
    <xf numFmtId="49" fontId="5" fillId="0" borderId="1">
      <alignment horizontal="center" vertical="top" wrapText="1" shrinkToFit="1"/>
    </xf>
    <xf numFmtId="49" fontId="5" fillId="0" borderId="1">
      <alignment horizontal="center" vertical="top" shrinkToFit="1"/>
    </xf>
    <xf numFmtId="4" fontId="5" fillId="0" borderId="1">
      <alignment horizontal="right" vertical="top" wrapText="1" shrinkToFit="1"/>
    </xf>
    <xf numFmtId="49" fontId="6" fillId="0" borderId="1">
      <alignment horizontal="center" vertical="top" shrinkToFit="1"/>
    </xf>
    <xf numFmtId="4" fontId="6" fillId="0" borderId="1">
      <alignment horizontal="right" vertical="top" shrinkToFit="1"/>
    </xf>
    <xf numFmtId="0" fontId="6" fillId="0" borderId="1"/>
    <xf numFmtId="0" fontId="7" fillId="0" borderId="1"/>
    <xf numFmtId="4" fontId="5" fillId="0" borderId="1">
      <alignment horizontal="right" shrinkToFit="1"/>
    </xf>
    <xf numFmtId="0" fontId="8" fillId="0" borderId="5"/>
    <xf numFmtId="165" fontId="11" fillId="2" borderId="1">
      <alignment horizontal="right" vertical="top" wrapText="1"/>
    </xf>
    <xf numFmtId="165" fontId="11" fillId="2" borderId="1">
      <alignment horizontal="right" vertical="top" shrinkToFit="1"/>
    </xf>
    <xf numFmtId="49" fontId="11" fillId="0" borderId="1">
      <alignment horizontal="center" vertical="top" wrapText="1" shrinkToFit="1"/>
    </xf>
    <xf numFmtId="165" fontId="11" fillId="0" borderId="1">
      <alignment horizontal="right" vertical="top" shrinkToFit="1"/>
    </xf>
    <xf numFmtId="165" fontId="12" fillId="0" borderId="1">
      <alignment horizontal="right" vertical="top" shrinkToFit="1"/>
    </xf>
    <xf numFmtId="0" fontId="13" fillId="0" borderId="1"/>
    <xf numFmtId="165" fontId="11" fillId="0" borderId="1">
      <alignment horizontal="right" shrinkToFit="1"/>
    </xf>
  </cellStyleXfs>
  <cellXfs count="41">
    <xf numFmtId="0" fontId="0" fillId="0" borderId="0" xfId="0"/>
    <xf numFmtId="0" fontId="1" fillId="0" borderId="0" xfId="0" applyFont="1"/>
    <xf numFmtId="0" fontId="2" fillId="0" borderId="0" xfId="0" applyFont="1" applyAlignment="1">
      <alignment horizontal="center" vertical="center" wrapText="1"/>
    </xf>
    <xf numFmtId="0" fontId="1" fillId="0" borderId="0" xfId="0" applyFont="1" applyBorder="1" applyAlignment="1">
      <alignment horizontal="left" vertical="top" wrapText="1"/>
    </xf>
    <xf numFmtId="49" fontId="1" fillId="0" borderId="0" xfId="0" applyNumberFormat="1" applyFont="1" applyBorder="1" applyAlignment="1">
      <alignment wrapText="1"/>
    </xf>
    <xf numFmtId="49" fontId="1" fillId="0" borderId="0" xfId="0" applyNumberFormat="1" applyFont="1" applyBorder="1" applyAlignment="1">
      <alignment horizontal="center" wrapText="1"/>
    </xf>
    <xf numFmtId="165" fontId="1" fillId="0" borderId="0" xfId="0" applyNumberFormat="1" applyFont="1" applyBorder="1" applyAlignment="1">
      <alignment horizontal="right" wrapText="1"/>
    </xf>
    <xf numFmtId="0" fontId="9" fillId="0" borderId="0" xfId="0" applyFont="1" applyBorder="1" applyAlignment="1">
      <alignment horizontal="left" vertical="top" wrapText="1"/>
    </xf>
    <xf numFmtId="49" fontId="9" fillId="0" borderId="0" xfId="0" applyNumberFormat="1" applyFont="1" applyBorder="1" applyAlignment="1">
      <alignment wrapText="1"/>
    </xf>
    <xf numFmtId="4" fontId="9" fillId="0" borderId="0" xfId="0" applyNumberFormat="1" applyFont="1" applyBorder="1" applyAlignment="1">
      <alignment horizontal="right" wrapText="1"/>
    </xf>
    <xf numFmtId="164" fontId="10" fillId="0" borderId="0"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0" fillId="0" borderId="2" xfId="0" applyFont="1" applyBorder="1" applyAlignment="1">
      <alignment horizontal="left" vertical="top" wrapText="1"/>
    </xf>
    <xf numFmtId="49" fontId="10" fillId="0" borderId="2" xfId="0" applyNumberFormat="1" applyFont="1" applyBorder="1" applyAlignment="1">
      <alignment wrapText="1"/>
    </xf>
    <xf numFmtId="165" fontId="10" fillId="0" borderId="2" xfId="0" applyNumberFormat="1" applyFont="1" applyBorder="1" applyAlignment="1">
      <alignment horizontal="right" wrapText="1"/>
    </xf>
    <xf numFmtId="165" fontId="10" fillId="0" borderId="6" xfId="0" applyNumberFormat="1" applyFont="1" applyBorder="1" applyAlignment="1">
      <alignment horizontal="right" wrapText="1"/>
    </xf>
    <xf numFmtId="0" fontId="14" fillId="0" borderId="2" xfId="0" applyFont="1" applyBorder="1" applyAlignment="1">
      <alignment horizontal="left" vertical="top" wrapText="1"/>
    </xf>
    <xf numFmtId="49" fontId="14" fillId="0" borderId="2" xfId="0" applyNumberFormat="1" applyFont="1" applyBorder="1" applyAlignment="1">
      <alignment wrapText="1"/>
    </xf>
    <xf numFmtId="49" fontId="14" fillId="0" borderId="2" xfId="0" applyNumberFormat="1" applyFont="1" applyBorder="1" applyAlignment="1">
      <alignment horizontal="center" wrapText="1"/>
    </xf>
    <xf numFmtId="165" fontId="14" fillId="0" borderId="2" xfId="0" applyNumberFormat="1" applyFont="1" applyBorder="1" applyAlignment="1">
      <alignment horizontal="right" wrapText="1"/>
    </xf>
    <xf numFmtId="165" fontId="14" fillId="0" borderId="6" xfId="0" applyNumberFormat="1" applyFont="1" applyBorder="1" applyAlignment="1">
      <alignment horizontal="right" wrapText="1"/>
    </xf>
    <xf numFmtId="165" fontId="15" fillId="0" borderId="6" xfId="0" applyNumberFormat="1" applyFont="1" applyFill="1" applyBorder="1" applyAlignment="1">
      <alignment horizontal="right" vertical="center" wrapText="1"/>
    </xf>
    <xf numFmtId="165" fontId="14" fillId="0" borderId="2" xfId="0" applyNumberFormat="1" applyFont="1" applyFill="1" applyBorder="1" applyAlignment="1">
      <alignment horizontal="right" wrapText="1"/>
    </xf>
    <xf numFmtId="0" fontId="10" fillId="0" borderId="2" xfId="0" applyFont="1" applyBorder="1" applyAlignment="1">
      <alignment vertical="top" wrapText="1"/>
    </xf>
    <xf numFmtId="165" fontId="15" fillId="0" borderId="6" xfId="0" applyNumberFormat="1" applyFont="1" applyFill="1" applyBorder="1" applyAlignment="1">
      <alignment horizontal="right" wrapText="1"/>
    </xf>
    <xf numFmtId="164" fontId="14" fillId="0" borderId="2" xfId="0" applyNumberFormat="1" applyFont="1" applyBorder="1" applyAlignment="1">
      <alignment horizontal="center" wrapText="1"/>
    </xf>
    <xf numFmtId="165" fontId="14" fillId="3" borderId="2" xfId="0" applyNumberFormat="1" applyFont="1" applyFill="1" applyBorder="1" applyAlignment="1">
      <alignment horizontal="right" wrapText="1"/>
    </xf>
    <xf numFmtId="49" fontId="9" fillId="0" borderId="2" xfId="0" applyNumberFormat="1" applyFont="1" applyBorder="1" applyAlignment="1">
      <alignment wrapText="1"/>
    </xf>
    <xf numFmtId="49" fontId="9" fillId="0" borderId="2" xfId="0" applyNumberFormat="1" applyFont="1" applyBorder="1" applyAlignment="1">
      <alignment horizontal="center" wrapText="1"/>
    </xf>
    <xf numFmtId="165" fontId="16" fillId="0" borderId="6" xfId="0" applyNumberFormat="1" applyFont="1" applyFill="1" applyBorder="1" applyAlignment="1">
      <alignment horizontal="right" wrapText="1"/>
    </xf>
    <xf numFmtId="49" fontId="10" fillId="0" borderId="2" xfId="0" applyNumberFormat="1" applyFont="1" applyBorder="1" applyAlignment="1">
      <alignment horizontal="center" wrapText="1"/>
    </xf>
    <xf numFmtId="165" fontId="10" fillId="3" borderId="2" xfId="0" applyNumberFormat="1" applyFont="1" applyFill="1" applyBorder="1" applyAlignment="1">
      <alignment horizontal="right" wrapText="1"/>
    </xf>
    <xf numFmtId="49" fontId="14" fillId="0" borderId="2" xfId="0" applyNumberFormat="1" applyFont="1" applyFill="1" applyBorder="1" applyAlignment="1">
      <alignment wrapText="1"/>
    </xf>
    <xf numFmtId="165" fontId="14" fillId="0" borderId="6" xfId="0" applyNumberFormat="1" applyFont="1" applyFill="1" applyBorder="1" applyAlignment="1">
      <alignment horizontal="right" wrapText="1"/>
    </xf>
    <xf numFmtId="165" fontId="10" fillId="0" borderId="2" xfId="0" applyNumberFormat="1" applyFont="1" applyFill="1" applyBorder="1" applyAlignment="1">
      <alignment horizontal="right" wrapText="1"/>
    </xf>
    <xf numFmtId="164" fontId="14" fillId="0" borderId="2" xfId="0" applyNumberFormat="1" applyFont="1" applyBorder="1" applyAlignment="1">
      <alignment horizontal="right" wrapText="1"/>
    </xf>
    <xf numFmtId="0" fontId="1" fillId="0" borderId="0" xfId="0" applyFont="1" applyFill="1" applyAlignment="1">
      <alignment horizontal="center" vertical="center" wrapText="1"/>
    </xf>
    <xf numFmtId="0" fontId="2" fillId="0" borderId="0" xfId="0" applyFont="1" applyAlignment="1">
      <alignment horizontal="center" vertical="center" wrapText="1"/>
    </xf>
    <xf numFmtId="0" fontId="3" fillId="0" borderId="4" xfId="1" applyFont="1" applyFill="1" applyBorder="1" applyAlignment="1">
      <alignment horizontal="right" wrapText="1"/>
    </xf>
    <xf numFmtId="0" fontId="3" fillId="0" borderId="4" xfId="0" applyFont="1" applyFill="1" applyBorder="1" applyAlignment="1">
      <alignment wrapText="1"/>
    </xf>
  </cellXfs>
  <cellStyles count="23">
    <cellStyle name="st27" xfId="7" xr:uid="{00000000-0005-0000-0000-000000000000}"/>
    <cellStyle name="st28" xfId="9" xr:uid="{00000000-0005-0000-0000-000001000000}"/>
    <cellStyle name="st29" xfId="18" xr:uid="{00000000-0005-0000-0000-000002000000}"/>
    <cellStyle name="st30" xfId="22" xr:uid="{00000000-0005-0000-0000-000003000000}"/>
    <cellStyle name="st31" xfId="16" xr:uid="{00000000-0005-0000-0000-000004000000}"/>
    <cellStyle name="st32" xfId="17" xr:uid="{00000000-0005-0000-0000-000005000000}"/>
    <cellStyle name="st33" xfId="19" xr:uid="{00000000-0005-0000-0000-000006000000}"/>
    <cellStyle name="st34" xfId="20" xr:uid="{00000000-0005-0000-0000-000007000000}"/>
    <cellStyle name="xl24" xfId="2" xr:uid="{00000000-0005-0000-0000-000008000000}"/>
    <cellStyle name="xl25" xfId="6" xr:uid="{00000000-0005-0000-0000-000009000000}"/>
    <cellStyle name="xl26" xfId="12" xr:uid="{00000000-0005-0000-0000-00000A000000}"/>
    <cellStyle name="xl27" xfId="13" xr:uid="{00000000-0005-0000-0000-00000B000000}"/>
    <cellStyle name="xl28" xfId="21" xr:uid="{00000000-0005-0000-0000-00000C000000}"/>
    <cellStyle name="xl30" xfId="3" xr:uid="{00000000-0005-0000-0000-00000D000000}"/>
    <cellStyle name="xl31" xfId="8" xr:uid="{00000000-0005-0000-0000-00000E000000}"/>
    <cellStyle name="xl32" xfId="10" xr:uid="{00000000-0005-0000-0000-00000F000000}"/>
    <cellStyle name="xl33" xfId="4" xr:uid="{00000000-0005-0000-0000-000010000000}"/>
    <cellStyle name="xl34" xfId="5" xr:uid="{00000000-0005-0000-0000-000011000000}"/>
    <cellStyle name="xl35" xfId="11" xr:uid="{00000000-0005-0000-0000-000012000000}"/>
    <cellStyle name="xl36" xfId="14" xr:uid="{00000000-0005-0000-0000-000013000000}"/>
    <cellStyle name="xl39" xfId="15" xr:uid="{00000000-0005-0000-0000-000014000000}"/>
    <cellStyle name="Обычный" xfId="0" builtinId="0"/>
    <cellStyle name="Обычный_Приложения 8, 9, 10 (1)" xfId="1" xr:uid="{00000000-0005-0000-0000-00001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5"/>
  <sheetViews>
    <sheetView tabSelected="1" view="pageBreakPreview" topLeftCell="A16" zoomScale="75" zoomScaleNormal="100" zoomScaleSheetLayoutView="75" workbookViewId="0">
      <selection activeCell="B22" sqref="B22"/>
    </sheetView>
  </sheetViews>
  <sheetFormatPr defaultRowHeight="15" x14ac:dyDescent="0.25"/>
  <cols>
    <col min="1" max="1" width="37" style="1" customWidth="1"/>
    <col min="2" max="2" width="17.140625" style="1" customWidth="1"/>
    <col min="3" max="4" width="4.140625" style="1" customWidth="1"/>
    <col min="5" max="5" width="8.85546875" style="1" customWidth="1"/>
    <col min="6" max="7" width="15.28515625" style="1" customWidth="1"/>
    <col min="8" max="8" width="15.140625" style="1" customWidth="1"/>
    <col min="9" max="16384" width="9.140625" style="1"/>
  </cols>
  <sheetData>
    <row r="1" spans="1:8" ht="40.5" customHeight="1" x14ac:dyDescent="0.25">
      <c r="A1" s="38" t="s">
        <v>288</v>
      </c>
      <c r="B1" s="38"/>
      <c r="C1" s="38"/>
      <c r="D1" s="38"/>
      <c r="E1" s="38"/>
      <c r="F1" s="38"/>
      <c r="G1" s="38"/>
      <c r="H1" s="38"/>
    </row>
    <row r="2" spans="1:8" ht="15.75" customHeight="1" x14ac:dyDescent="0.25">
      <c r="A2" s="2"/>
      <c r="B2" s="2"/>
      <c r="C2" s="2"/>
      <c r="D2" s="2"/>
      <c r="E2" s="2"/>
      <c r="F2" s="2"/>
      <c r="G2" s="2"/>
      <c r="H2" s="2"/>
    </row>
    <row r="3" spans="1:8" ht="15.75" x14ac:dyDescent="0.25">
      <c r="A3" s="37" t="s">
        <v>0</v>
      </c>
      <c r="B3" s="37"/>
      <c r="C3" s="37"/>
      <c r="D3" s="37"/>
      <c r="E3" s="37"/>
      <c r="F3" s="37"/>
      <c r="G3" s="39" t="s">
        <v>19</v>
      </c>
      <c r="H3" s="40"/>
    </row>
    <row r="4" spans="1:8" ht="220.5" x14ac:dyDescent="0.25">
      <c r="A4" s="11" t="s">
        <v>1</v>
      </c>
      <c r="B4" s="11" t="s">
        <v>2</v>
      </c>
      <c r="C4" s="11" t="s">
        <v>3</v>
      </c>
      <c r="D4" s="11" t="s">
        <v>4</v>
      </c>
      <c r="E4" s="11" t="s">
        <v>5</v>
      </c>
      <c r="F4" s="11" t="s">
        <v>208</v>
      </c>
      <c r="G4" s="11" t="s">
        <v>17</v>
      </c>
      <c r="H4" s="11" t="s">
        <v>18</v>
      </c>
    </row>
    <row r="5" spans="1:8" ht="15.75" x14ac:dyDescent="0.25">
      <c r="A5" s="12" t="s">
        <v>6</v>
      </c>
      <c r="B5" s="12" t="s">
        <v>7</v>
      </c>
      <c r="C5" s="12" t="s">
        <v>8</v>
      </c>
      <c r="D5" s="12" t="s">
        <v>9</v>
      </c>
      <c r="E5" s="12" t="s">
        <v>10</v>
      </c>
      <c r="F5" s="12">
        <v>6</v>
      </c>
      <c r="G5" s="12">
        <v>7</v>
      </c>
      <c r="H5" s="12">
        <v>8</v>
      </c>
    </row>
    <row r="6" spans="1:8" ht="47.25" x14ac:dyDescent="0.25">
      <c r="A6" s="13" t="s">
        <v>70</v>
      </c>
      <c r="B6" s="14"/>
      <c r="C6" s="14"/>
      <c r="D6" s="14"/>
      <c r="E6" s="14"/>
      <c r="F6" s="16">
        <v>8792309.6999999993</v>
      </c>
      <c r="G6" s="16">
        <f>G7+G11</f>
        <v>8852286</v>
      </c>
      <c r="H6" s="16">
        <f t="shared" ref="H6" si="0">H7+H11</f>
        <v>8806823.5999999996</v>
      </c>
    </row>
    <row r="7" spans="1:8" ht="81" customHeight="1" x14ac:dyDescent="0.25">
      <c r="A7" s="13" t="s">
        <v>20</v>
      </c>
      <c r="B7" s="14" t="s">
        <v>14</v>
      </c>
      <c r="C7" s="14"/>
      <c r="D7" s="14"/>
      <c r="E7" s="14"/>
      <c r="F7" s="16">
        <v>8646413.3000000007</v>
      </c>
      <c r="G7" s="16">
        <f>G8+G9+G10</f>
        <v>8646413.3000000007</v>
      </c>
      <c r="H7" s="16">
        <f>H8+H9+H10</f>
        <v>8600981.0999999996</v>
      </c>
    </row>
    <row r="8" spans="1:8" ht="96" customHeight="1" x14ac:dyDescent="0.25">
      <c r="A8" s="17" t="s">
        <v>107</v>
      </c>
      <c r="B8" s="18" t="s">
        <v>108</v>
      </c>
      <c r="C8" s="19" t="s">
        <v>109</v>
      </c>
      <c r="D8" s="19" t="s">
        <v>14</v>
      </c>
      <c r="E8" s="19" t="s">
        <v>21</v>
      </c>
      <c r="F8" s="20">
        <v>5385894</v>
      </c>
      <c r="G8" s="20">
        <v>5385894</v>
      </c>
      <c r="H8" s="20">
        <v>5385894</v>
      </c>
    </row>
    <row r="9" spans="1:8" ht="141.75" x14ac:dyDescent="0.25">
      <c r="A9" s="17" t="s">
        <v>110</v>
      </c>
      <c r="B9" s="18" t="s">
        <v>111</v>
      </c>
      <c r="C9" s="19" t="s">
        <v>109</v>
      </c>
      <c r="D9" s="19" t="s">
        <v>22</v>
      </c>
      <c r="E9" s="19" t="s">
        <v>21</v>
      </c>
      <c r="F9" s="20">
        <v>2580499.9</v>
      </c>
      <c r="G9" s="20">
        <v>2580499.9</v>
      </c>
      <c r="H9" s="20">
        <v>2580499.9</v>
      </c>
    </row>
    <row r="10" spans="1:8" ht="102.75" customHeight="1" x14ac:dyDescent="0.25">
      <c r="A10" s="17" t="s">
        <v>112</v>
      </c>
      <c r="B10" s="18" t="s">
        <v>113</v>
      </c>
      <c r="C10" s="19" t="s">
        <v>109</v>
      </c>
      <c r="D10" s="19" t="s">
        <v>22</v>
      </c>
      <c r="E10" s="19" t="s">
        <v>21</v>
      </c>
      <c r="F10" s="20">
        <v>680019.4</v>
      </c>
      <c r="G10" s="20">
        <v>680019.4</v>
      </c>
      <c r="H10" s="20">
        <v>634587.19999999995</v>
      </c>
    </row>
    <row r="11" spans="1:8" ht="25.5" customHeight="1" x14ac:dyDescent="0.25">
      <c r="A11" s="13" t="s">
        <v>23</v>
      </c>
      <c r="B11" s="14" t="s">
        <v>114</v>
      </c>
      <c r="C11" s="14"/>
      <c r="D11" s="14"/>
      <c r="E11" s="19"/>
      <c r="F11" s="22">
        <v>145896.4</v>
      </c>
      <c r="G11" s="22">
        <f>G12+G13+G14+G15</f>
        <v>205872.7</v>
      </c>
      <c r="H11" s="22">
        <f>H12+H13+H14+H15</f>
        <v>205842.5</v>
      </c>
    </row>
    <row r="12" spans="1:8" ht="87" customHeight="1" x14ac:dyDescent="0.25">
      <c r="A12" s="17" t="s">
        <v>24</v>
      </c>
      <c r="B12" s="18" t="s">
        <v>25</v>
      </c>
      <c r="C12" s="19" t="s">
        <v>109</v>
      </c>
      <c r="D12" s="19" t="s">
        <v>22</v>
      </c>
      <c r="E12" s="19" t="s">
        <v>21</v>
      </c>
      <c r="F12" s="20">
        <v>37629</v>
      </c>
      <c r="G12" s="20">
        <v>37629</v>
      </c>
      <c r="H12" s="20">
        <v>37629</v>
      </c>
    </row>
    <row r="13" spans="1:8" ht="129.75" customHeight="1" x14ac:dyDescent="0.25">
      <c r="A13" s="17" t="s">
        <v>71</v>
      </c>
      <c r="B13" s="18" t="s">
        <v>72</v>
      </c>
      <c r="C13" s="19" t="s">
        <v>109</v>
      </c>
      <c r="D13" s="19" t="s">
        <v>22</v>
      </c>
      <c r="E13" s="19" t="s">
        <v>13</v>
      </c>
      <c r="F13" s="20">
        <v>22801.3</v>
      </c>
      <c r="G13" s="20">
        <v>22801.4</v>
      </c>
      <c r="H13" s="20">
        <v>22771.200000000001</v>
      </c>
    </row>
    <row r="14" spans="1:8" ht="126" x14ac:dyDescent="0.25">
      <c r="A14" s="17" t="s">
        <v>209</v>
      </c>
      <c r="B14" s="18" t="s">
        <v>210</v>
      </c>
      <c r="C14" s="19" t="s">
        <v>109</v>
      </c>
      <c r="D14" s="19" t="s">
        <v>22</v>
      </c>
      <c r="E14" s="19" t="s">
        <v>21</v>
      </c>
      <c r="F14" s="20">
        <v>42096</v>
      </c>
      <c r="G14" s="20">
        <v>42096</v>
      </c>
      <c r="H14" s="20">
        <v>42096</v>
      </c>
    </row>
    <row r="15" spans="1:8" ht="94.5" x14ac:dyDescent="0.25">
      <c r="A15" s="17" t="s">
        <v>78</v>
      </c>
      <c r="B15" s="18" t="s">
        <v>79</v>
      </c>
      <c r="C15" s="19" t="s">
        <v>109</v>
      </c>
      <c r="D15" s="19" t="s">
        <v>22</v>
      </c>
      <c r="E15" s="19" t="s">
        <v>21</v>
      </c>
      <c r="F15" s="20">
        <v>43370.1</v>
      </c>
      <c r="G15" s="21">
        <v>103346.3</v>
      </c>
      <c r="H15" s="21">
        <v>103346.3</v>
      </c>
    </row>
    <row r="16" spans="1:8" ht="57" customHeight="1" x14ac:dyDescent="0.25">
      <c r="A16" s="13" t="s">
        <v>73</v>
      </c>
      <c r="B16" s="14"/>
      <c r="C16" s="14"/>
      <c r="D16" s="14"/>
      <c r="E16" s="19"/>
      <c r="F16" s="16">
        <v>7126753.5</v>
      </c>
      <c r="G16" s="16">
        <f>G17+G19+G21+G23+G26+G28+G30+G33+G45+G54+G59+G61+G63+G67+G69+G73+G78+G82+G84</f>
        <v>7128795.5000000009</v>
      </c>
      <c r="H16" s="16">
        <f>H17+H19+H21+H23+H26+H28+H30+H33+H45+H54+H59+H61+H63+H67+H69+H73+H78+H82+H84</f>
        <v>7057464.7000000002</v>
      </c>
    </row>
    <row r="17" spans="1:8" ht="132.75" customHeight="1" x14ac:dyDescent="0.25">
      <c r="A17" s="13" t="s">
        <v>86</v>
      </c>
      <c r="B17" s="14" t="s">
        <v>22</v>
      </c>
      <c r="C17" s="14"/>
      <c r="D17" s="14"/>
      <c r="E17" s="31"/>
      <c r="F17" s="25">
        <v>13629.5</v>
      </c>
      <c r="G17" s="25">
        <f>G18</f>
        <v>13629.5</v>
      </c>
      <c r="H17" s="25">
        <f>H18</f>
        <v>13629.5</v>
      </c>
    </row>
    <row r="18" spans="1:8" ht="39.75" customHeight="1" x14ac:dyDescent="0.25">
      <c r="A18" s="17" t="s">
        <v>116</v>
      </c>
      <c r="B18" s="18" t="s">
        <v>117</v>
      </c>
      <c r="C18" s="19" t="s">
        <v>12</v>
      </c>
      <c r="D18" s="19" t="s">
        <v>115</v>
      </c>
      <c r="E18" s="19" t="s">
        <v>64</v>
      </c>
      <c r="F18" s="20">
        <v>13629.5</v>
      </c>
      <c r="G18" s="20">
        <v>13629.5</v>
      </c>
      <c r="H18" s="20">
        <v>13629.5</v>
      </c>
    </row>
    <row r="19" spans="1:8" ht="47.25" x14ac:dyDescent="0.25">
      <c r="A19" s="13" t="s">
        <v>118</v>
      </c>
      <c r="B19" s="14" t="s">
        <v>12</v>
      </c>
      <c r="C19" s="14"/>
      <c r="D19" s="14"/>
      <c r="E19" s="19"/>
      <c r="F19" s="25">
        <v>3998.4</v>
      </c>
      <c r="G19" s="25">
        <f t="shared" ref="G19:H19" si="1">G20</f>
        <v>3998.4</v>
      </c>
      <c r="H19" s="25">
        <f t="shared" si="1"/>
        <v>3985.8</v>
      </c>
    </row>
    <row r="20" spans="1:8" ht="94.5" x14ac:dyDescent="0.25">
      <c r="A20" s="17" t="s">
        <v>102</v>
      </c>
      <c r="B20" s="18" t="s">
        <v>119</v>
      </c>
      <c r="C20" s="19" t="s">
        <v>15</v>
      </c>
      <c r="D20" s="19" t="s">
        <v>85</v>
      </c>
      <c r="E20" s="19" t="s">
        <v>120</v>
      </c>
      <c r="F20" s="20">
        <v>3998.4</v>
      </c>
      <c r="G20" s="21">
        <v>3998.4</v>
      </c>
      <c r="H20" s="21">
        <v>3985.8</v>
      </c>
    </row>
    <row r="21" spans="1:8" ht="110.25" x14ac:dyDescent="0.25">
      <c r="A21" s="13" t="s">
        <v>46</v>
      </c>
      <c r="B21" s="14" t="s">
        <v>28</v>
      </c>
      <c r="C21" s="14"/>
      <c r="D21" s="14"/>
      <c r="E21" s="19"/>
      <c r="F21" s="25">
        <v>5520.2</v>
      </c>
      <c r="G21" s="25">
        <f t="shared" ref="G21:H21" si="2">G22</f>
        <v>5520.2</v>
      </c>
      <c r="H21" s="25">
        <f t="shared" si="2"/>
        <v>5520.2</v>
      </c>
    </row>
    <row r="22" spans="1:8" ht="47.25" x14ac:dyDescent="0.25">
      <c r="A22" s="17" t="s">
        <v>121</v>
      </c>
      <c r="B22" s="18" t="s">
        <v>122</v>
      </c>
      <c r="C22" s="19" t="s">
        <v>15</v>
      </c>
      <c r="D22" s="19" t="s">
        <v>28</v>
      </c>
      <c r="E22" s="19" t="s">
        <v>39</v>
      </c>
      <c r="F22" s="20">
        <v>5520.2</v>
      </c>
      <c r="G22" s="20">
        <v>5520.2</v>
      </c>
      <c r="H22" s="20">
        <v>5520.2</v>
      </c>
    </row>
    <row r="23" spans="1:8" ht="78.75" x14ac:dyDescent="0.25">
      <c r="A23" s="13" t="s">
        <v>69</v>
      </c>
      <c r="B23" s="14" t="s">
        <v>34</v>
      </c>
      <c r="C23" s="14"/>
      <c r="D23" s="14"/>
      <c r="E23" s="19"/>
      <c r="F23" s="25">
        <v>22689.9</v>
      </c>
      <c r="G23" s="25">
        <f>G24+G25</f>
        <v>22689.9</v>
      </c>
      <c r="H23" s="25">
        <f>H24+H25</f>
        <v>22689.9</v>
      </c>
    </row>
    <row r="24" spans="1:8" ht="66.75" customHeight="1" x14ac:dyDescent="0.25">
      <c r="A24" s="17" t="s">
        <v>211</v>
      </c>
      <c r="B24" s="18" t="s">
        <v>212</v>
      </c>
      <c r="C24" s="19" t="s">
        <v>15</v>
      </c>
      <c r="D24" s="19" t="s">
        <v>30</v>
      </c>
      <c r="E24" s="19" t="s">
        <v>29</v>
      </c>
      <c r="F24" s="20">
        <v>13928</v>
      </c>
      <c r="G24" s="20">
        <v>13928</v>
      </c>
      <c r="H24" s="20">
        <v>13928</v>
      </c>
    </row>
    <row r="25" spans="1:8" ht="126" x14ac:dyDescent="0.25">
      <c r="A25" s="17" t="s">
        <v>213</v>
      </c>
      <c r="B25" s="18" t="s">
        <v>123</v>
      </c>
      <c r="C25" s="18" t="s">
        <v>15</v>
      </c>
      <c r="D25" s="18" t="s">
        <v>30</v>
      </c>
      <c r="E25" s="19" t="s">
        <v>29</v>
      </c>
      <c r="F25" s="30">
        <v>8761.9</v>
      </c>
      <c r="G25" s="30">
        <v>8761.9</v>
      </c>
      <c r="H25" s="30">
        <v>8761.9</v>
      </c>
    </row>
    <row r="26" spans="1:8" ht="47.25" x14ac:dyDescent="0.25">
      <c r="A26" s="13" t="s">
        <v>26</v>
      </c>
      <c r="B26" s="14" t="s">
        <v>27</v>
      </c>
      <c r="C26" s="31"/>
      <c r="D26" s="31"/>
      <c r="E26" s="31"/>
      <c r="F26" s="15">
        <v>90</v>
      </c>
      <c r="G26" s="15">
        <f>G27</f>
        <v>90</v>
      </c>
      <c r="H26" s="15">
        <f>H27</f>
        <v>75</v>
      </c>
    </row>
    <row r="27" spans="1:8" ht="110.25" x14ac:dyDescent="0.25">
      <c r="A27" s="17" t="s">
        <v>124</v>
      </c>
      <c r="B27" s="18" t="s">
        <v>125</v>
      </c>
      <c r="C27" s="18" t="s">
        <v>30</v>
      </c>
      <c r="D27" s="18" t="s">
        <v>28</v>
      </c>
      <c r="E27" s="19" t="s">
        <v>47</v>
      </c>
      <c r="F27" s="30">
        <v>90</v>
      </c>
      <c r="G27" s="30">
        <v>90</v>
      </c>
      <c r="H27" s="30">
        <v>75</v>
      </c>
    </row>
    <row r="28" spans="1:8" ht="78.75" x14ac:dyDescent="0.25">
      <c r="A28" s="13" t="s">
        <v>87</v>
      </c>
      <c r="B28" s="14" t="s">
        <v>115</v>
      </c>
      <c r="C28" s="31"/>
      <c r="D28" s="31"/>
      <c r="E28" s="31"/>
      <c r="F28" s="15">
        <v>20126.2</v>
      </c>
      <c r="G28" s="16">
        <f>G29</f>
        <v>20126.2</v>
      </c>
      <c r="H28" s="16">
        <f>H29</f>
        <v>18446.400000000001</v>
      </c>
    </row>
    <row r="29" spans="1:8" ht="110.25" x14ac:dyDescent="0.25">
      <c r="A29" s="17" t="s">
        <v>214</v>
      </c>
      <c r="B29" s="18" t="s">
        <v>215</v>
      </c>
      <c r="C29" s="19" t="s">
        <v>15</v>
      </c>
      <c r="D29" s="19" t="s">
        <v>85</v>
      </c>
      <c r="E29" s="19" t="s">
        <v>99</v>
      </c>
      <c r="F29" s="20">
        <v>20126.2</v>
      </c>
      <c r="G29" s="20">
        <v>20126.2</v>
      </c>
      <c r="H29" s="20">
        <v>18446.400000000001</v>
      </c>
    </row>
    <row r="30" spans="1:8" ht="63" x14ac:dyDescent="0.25">
      <c r="A30" s="13" t="s">
        <v>88</v>
      </c>
      <c r="B30" s="14" t="s">
        <v>85</v>
      </c>
      <c r="C30" s="14"/>
      <c r="D30" s="14"/>
      <c r="E30" s="19"/>
      <c r="F30" s="25">
        <v>165271.4</v>
      </c>
      <c r="G30" s="25">
        <f>G31+G32</f>
        <v>165271.4</v>
      </c>
      <c r="H30" s="25">
        <f>H31+H32</f>
        <v>163722.29999999999</v>
      </c>
    </row>
    <row r="31" spans="1:8" ht="63" x14ac:dyDescent="0.25">
      <c r="A31" s="17" t="s">
        <v>89</v>
      </c>
      <c r="B31" s="18" t="s">
        <v>126</v>
      </c>
      <c r="C31" s="19" t="s">
        <v>109</v>
      </c>
      <c r="D31" s="19" t="s">
        <v>12</v>
      </c>
      <c r="E31" s="19" t="s">
        <v>31</v>
      </c>
      <c r="F31" s="20">
        <v>80000</v>
      </c>
      <c r="G31" s="21">
        <v>80000</v>
      </c>
      <c r="H31" s="20">
        <v>80000</v>
      </c>
    </row>
    <row r="32" spans="1:8" ht="47.25" x14ac:dyDescent="0.25">
      <c r="A32" s="17" t="s">
        <v>90</v>
      </c>
      <c r="B32" s="18" t="s">
        <v>127</v>
      </c>
      <c r="C32" s="19" t="s">
        <v>115</v>
      </c>
      <c r="D32" s="19" t="s">
        <v>15</v>
      </c>
      <c r="E32" s="19" t="s">
        <v>31</v>
      </c>
      <c r="F32" s="20">
        <v>85271.4</v>
      </c>
      <c r="G32" s="21">
        <v>85271.4</v>
      </c>
      <c r="H32" s="20">
        <v>83722.3</v>
      </c>
    </row>
    <row r="33" spans="1:8" ht="74.25" customHeight="1" x14ac:dyDescent="0.25">
      <c r="A33" s="13" t="s">
        <v>128</v>
      </c>
      <c r="B33" s="14" t="s">
        <v>109</v>
      </c>
      <c r="C33" s="31"/>
      <c r="D33" s="31"/>
      <c r="E33" s="31"/>
      <c r="F33" s="15">
        <v>2135278.9</v>
      </c>
      <c r="G33" s="16">
        <f>G34+G35+G36+G37+G38+G39+G40+G41+G42+G43+G44</f>
        <v>2135278.9</v>
      </c>
      <c r="H33" s="16">
        <f>H34+H35+H36+H37+H38+H39+H40+H41+H42+H43+H44</f>
        <v>2121692.5999999996</v>
      </c>
    </row>
    <row r="34" spans="1:8" ht="47.25" x14ac:dyDescent="0.25">
      <c r="A34" s="17" t="s">
        <v>94</v>
      </c>
      <c r="B34" s="18" t="s">
        <v>216</v>
      </c>
      <c r="C34" s="19" t="s">
        <v>34</v>
      </c>
      <c r="D34" s="19" t="s">
        <v>22</v>
      </c>
      <c r="E34" s="19" t="s">
        <v>35</v>
      </c>
      <c r="F34" s="20">
        <v>811211.4</v>
      </c>
      <c r="G34" s="20">
        <v>811211.4</v>
      </c>
      <c r="H34" s="20">
        <v>811201.6</v>
      </c>
    </row>
    <row r="35" spans="1:8" ht="47.25" x14ac:dyDescent="0.25">
      <c r="A35" s="17" t="s">
        <v>217</v>
      </c>
      <c r="B35" s="18" t="s">
        <v>218</v>
      </c>
      <c r="C35" s="19" t="s">
        <v>34</v>
      </c>
      <c r="D35" s="19" t="s">
        <v>22</v>
      </c>
      <c r="E35" s="19" t="s">
        <v>35</v>
      </c>
      <c r="F35" s="20">
        <v>5852.6</v>
      </c>
      <c r="G35" s="21">
        <v>5852.6</v>
      </c>
      <c r="H35" s="21">
        <v>5852.6</v>
      </c>
    </row>
    <row r="36" spans="1:8" ht="96" customHeight="1" x14ac:dyDescent="0.25">
      <c r="A36" s="17" t="s">
        <v>92</v>
      </c>
      <c r="B36" s="18" t="s">
        <v>219</v>
      </c>
      <c r="C36" s="19" t="s">
        <v>34</v>
      </c>
      <c r="D36" s="19" t="s">
        <v>22</v>
      </c>
      <c r="E36" s="19" t="s">
        <v>35</v>
      </c>
      <c r="F36" s="20">
        <v>59785.599999999999</v>
      </c>
      <c r="G36" s="20">
        <v>59785.599999999999</v>
      </c>
      <c r="H36" s="20">
        <v>59391.7</v>
      </c>
    </row>
    <row r="37" spans="1:8" ht="98.25" customHeight="1" x14ac:dyDescent="0.25">
      <c r="A37" s="17" t="s">
        <v>93</v>
      </c>
      <c r="B37" s="18" t="s">
        <v>220</v>
      </c>
      <c r="C37" s="19" t="s">
        <v>34</v>
      </c>
      <c r="D37" s="19" t="s">
        <v>22</v>
      </c>
      <c r="E37" s="19" t="s">
        <v>35</v>
      </c>
      <c r="F37" s="20">
        <v>18304.8</v>
      </c>
      <c r="G37" s="20">
        <v>18304.8</v>
      </c>
      <c r="H37" s="20">
        <v>18304.8</v>
      </c>
    </row>
    <row r="38" spans="1:8" ht="110.25" x14ac:dyDescent="0.25">
      <c r="A38" s="17" t="s">
        <v>95</v>
      </c>
      <c r="B38" s="18" t="s">
        <v>221</v>
      </c>
      <c r="C38" s="19" t="s">
        <v>34</v>
      </c>
      <c r="D38" s="19" t="s">
        <v>33</v>
      </c>
      <c r="E38" s="19" t="s">
        <v>35</v>
      </c>
      <c r="F38" s="20">
        <v>64167.8</v>
      </c>
      <c r="G38" s="21">
        <v>64167.8</v>
      </c>
      <c r="H38" s="20">
        <v>63693.5</v>
      </c>
    </row>
    <row r="39" spans="1:8" ht="94.5" x14ac:dyDescent="0.25">
      <c r="A39" s="17" t="s">
        <v>222</v>
      </c>
      <c r="B39" s="18" t="s">
        <v>223</v>
      </c>
      <c r="C39" s="19" t="s">
        <v>34</v>
      </c>
      <c r="D39" s="19" t="s">
        <v>14</v>
      </c>
      <c r="E39" s="19" t="s">
        <v>35</v>
      </c>
      <c r="F39" s="20">
        <v>128080.6</v>
      </c>
      <c r="G39" s="21">
        <v>128080.6</v>
      </c>
      <c r="H39" s="20">
        <v>128080.6</v>
      </c>
    </row>
    <row r="40" spans="1:8" ht="116.25" customHeight="1" x14ac:dyDescent="0.25">
      <c r="A40" s="17" t="s">
        <v>224</v>
      </c>
      <c r="B40" s="18" t="s">
        <v>225</v>
      </c>
      <c r="C40" s="18" t="s">
        <v>34</v>
      </c>
      <c r="D40" s="18" t="s">
        <v>14</v>
      </c>
      <c r="E40" s="19" t="s">
        <v>35</v>
      </c>
      <c r="F40" s="30">
        <v>19235</v>
      </c>
      <c r="G40" s="30">
        <v>19235</v>
      </c>
      <c r="H40" s="30">
        <v>19235</v>
      </c>
    </row>
    <row r="41" spans="1:8" ht="78.75" x14ac:dyDescent="0.25">
      <c r="A41" s="17" t="s">
        <v>226</v>
      </c>
      <c r="B41" s="18" t="s">
        <v>227</v>
      </c>
      <c r="C41" s="19" t="s">
        <v>34</v>
      </c>
      <c r="D41" s="19" t="s">
        <v>14</v>
      </c>
      <c r="E41" s="19" t="s">
        <v>35</v>
      </c>
      <c r="F41" s="20">
        <v>14609.9</v>
      </c>
      <c r="G41" s="21">
        <v>14609.9</v>
      </c>
      <c r="H41" s="21">
        <v>14609.9</v>
      </c>
    </row>
    <row r="42" spans="1:8" ht="110.25" x14ac:dyDescent="0.25">
      <c r="A42" s="17" t="s">
        <v>228</v>
      </c>
      <c r="B42" s="18" t="s">
        <v>229</v>
      </c>
      <c r="C42" s="19" t="s">
        <v>34</v>
      </c>
      <c r="D42" s="19" t="s">
        <v>22</v>
      </c>
      <c r="E42" s="19" t="s">
        <v>35</v>
      </c>
      <c r="F42" s="20">
        <v>61896.2</v>
      </c>
      <c r="G42" s="20">
        <v>61896.2</v>
      </c>
      <c r="H42" s="20">
        <v>61896.2</v>
      </c>
    </row>
    <row r="43" spans="1:8" ht="78.75" x14ac:dyDescent="0.25">
      <c r="A43" s="17" t="s">
        <v>91</v>
      </c>
      <c r="B43" s="18" t="s">
        <v>129</v>
      </c>
      <c r="C43" s="19" t="s">
        <v>34</v>
      </c>
      <c r="D43" s="19" t="s">
        <v>22</v>
      </c>
      <c r="E43" s="19" t="s">
        <v>35</v>
      </c>
      <c r="F43" s="20">
        <v>876371.3</v>
      </c>
      <c r="G43" s="20">
        <v>876371.3</v>
      </c>
      <c r="H43" s="20">
        <v>863802.9</v>
      </c>
    </row>
    <row r="44" spans="1:8" ht="157.5" x14ac:dyDescent="0.25">
      <c r="A44" s="17" t="s">
        <v>130</v>
      </c>
      <c r="B44" s="18" t="s">
        <v>131</v>
      </c>
      <c r="C44" s="19" t="s">
        <v>34</v>
      </c>
      <c r="D44" s="19" t="s">
        <v>12</v>
      </c>
      <c r="E44" s="19" t="s">
        <v>35</v>
      </c>
      <c r="F44" s="20">
        <v>75763.7</v>
      </c>
      <c r="G44" s="20">
        <v>75763.7</v>
      </c>
      <c r="H44" s="20">
        <v>75623.8</v>
      </c>
    </row>
    <row r="45" spans="1:8" ht="47.25" x14ac:dyDescent="0.25">
      <c r="A45" s="13" t="s">
        <v>36</v>
      </c>
      <c r="B45" s="14" t="s">
        <v>132</v>
      </c>
      <c r="C45" s="31"/>
      <c r="D45" s="31"/>
      <c r="E45" s="31"/>
      <c r="F45" s="15">
        <v>497397</v>
      </c>
      <c r="G45" s="15">
        <f>G46+G47+G48+G49+G50+G51+G52+G53</f>
        <v>497397</v>
      </c>
      <c r="H45" s="15">
        <f>H46+H47+H48+H49+H50+H51+H52+H53</f>
        <v>497397</v>
      </c>
    </row>
    <row r="46" spans="1:8" ht="31.5" x14ac:dyDescent="0.25">
      <c r="A46" s="17" t="s">
        <v>68</v>
      </c>
      <c r="B46" s="18" t="s">
        <v>230</v>
      </c>
      <c r="C46" s="19" t="s">
        <v>27</v>
      </c>
      <c r="D46" s="19" t="s">
        <v>14</v>
      </c>
      <c r="E46" s="19" t="s">
        <v>37</v>
      </c>
      <c r="F46" s="20">
        <v>69000</v>
      </c>
      <c r="G46" s="20">
        <v>69000</v>
      </c>
      <c r="H46" s="20">
        <v>69000</v>
      </c>
    </row>
    <row r="47" spans="1:8" ht="31.5" x14ac:dyDescent="0.25">
      <c r="A47" s="17" t="s">
        <v>98</v>
      </c>
      <c r="B47" s="18" t="s">
        <v>231</v>
      </c>
      <c r="C47" s="19" t="s">
        <v>27</v>
      </c>
      <c r="D47" s="19" t="s">
        <v>14</v>
      </c>
      <c r="E47" s="19" t="s">
        <v>37</v>
      </c>
      <c r="F47" s="20">
        <v>14141.4</v>
      </c>
      <c r="G47" s="20">
        <v>14141.4</v>
      </c>
      <c r="H47" s="21">
        <v>14141.4</v>
      </c>
    </row>
    <row r="48" spans="1:8" ht="31.5" x14ac:dyDescent="0.25">
      <c r="A48" s="17" t="s">
        <v>133</v>
      </c>
      <c r="B48" s="18" t="s">
        <v>232</v>
      </c>
      <c r="C48" s="19" t="s">
        <v>34</v>
      </c>
      <c r="D48" s="19" t="s">
        <v>12</v>
      </c>
      <c r="E48" s="19" t="s">
        <v>37</v>
      </c>
      <c r="F48" s="20">
        <v>49958</v>
      </c>
      <c r="G48" s="20">
        <v>49958</v>
      </c>
      <c r="H48" s="20">
        <v>49958</v>
      </c>
    </row>
    <row r="49" spans="1:8" ht="78.75" x14ac:dyDescent="0.25">
      <c r="A49" s="17" t="s">
        <v>233</v>
      </c>
      <c r="B49" s="18" t="s">
        <v>234</v>
      </c>
      <c r="C49" s="18" t="s">
        <v>27</v>
      </c>
      <c r="D49" s="18" t="s">
        <v>14</v>
      </c>
      <c r="E49" s="19" t="s">
        <v>37</v>
      </c>
      <c r="F49" s="21">
        <v>21200.2</v>
      </c>
      <c r="G49" s="21">
        <v>21200.2</v>
      </c>
      <c r="H49" s="21">
        <v>21200.2</v>
      </c>
    </row>
    <row r="50" spans="1:8" ht="110.25" x14ac:dyDescent="0.25">
      <c r="A50" s="17" t="s">
        <v>96</v>
      </c>
      <c r="B50" s="18" t="s">
        <v>134</v>
      </c>
      <c r="C50" s="19" t="s">
        <v>27</v>
      </c>
      <c r="D50" s="19" t="s">
        <v>14</v>
      </c>
      <c r="E50" s="19" t="s">
        <v>37</v>
      </c>
      <c r="F50" s="20">
        <v>2545.3000000000002</v>
      </c>
      <c r="G50" s="20">
        <v>2545.3000000000002</v>
      </c>
      <c r="H50" s="20">
        <v>2545.3000000000002</v>
      </c>
    </row>
    <row r="51" spans="1:8" ht="78.75" x14ac:dyDescent="0.25">
      <c r="A51" s="17" t="s">
        <v>97</v>
      </c>
      <c r="B51" s="18" t="s">
        <v>135</v>
      </c>
      <c r="C51" s="18" t="s">
        <v>27</v>
      </c>
      <c r="D51" s="18" t="s">
        <v>14</v>
      </c>
      <c r="E51" s="19" t="s">
        <v>37</v>
      </c>
      <c r="F51" s="21">
        <v>23291.5</v>
      </c>
      <c r="G51" s="34">
        <v>23291.5</v>
      </c>
      <c r="H51" s="34">
        <v>23291.5</v>
      </c>
    </row>
    <row r="52" spans="1:8" ht="94.5" x14ac:dyDescent="0.25">
      <c r="A52" s="17" t="s">
        <v>102</v>
      </c>
      <c r="B52" s="18" t="s">
        <v>136</v>
      </c>
      <c r="C52" s="19" t="s">
        <v>27</v>
      </c>
      <c r="D52" s="19" t="s">
        <v>15</v>
      </c>
      <c r="E52" s="19" t="s">
        <v>37</v>
      </c>
      <c r="F52" s="20">
        <v>312677.09999999998</v>
      </c>
      <c r="G52" s="20">
        <v>312677.09999999998</v>
      </c>
      <c r="H52" s="20">
        <v>312677.09999999998</v>
      </c>
    </row>
    <row r="53" spans="1:8" ht="31.5" x14ac:dyDescent="0.25">
      <c r="A53" s="17" t="s">
        <v>133</v>
      </c>
      <c r="B53" s="33" t="s">
        <v>137</v>
      </c>
      <c r="C53" s="18" t="s">
        <v>27</v>
      </c>
      <c r="D53" s="18" t="s">
        <v>14</v>
      </c>
      <c r="E53" s="19" t="s">
        <v>37</v>
      </c>
      <c r="F53" s="21">
        <v>4583.5</v>
      </c>
      <c r="G53" s="21">
        <v>4583.5</v>
      </c>
      <c r="H53" s="21">
        <v>4583.5</v>
      </c>
    </row>
    <row r="54" spans="1:8" ht="72.75" customHeight="1" x14ac:dyDescent="0.25">
      <c r="A54" s="13" t="s">
        <v>60</v>
      </c>
      <c r="B54" s="14" t="s">
        <v>138</v>
      </c>
      <c r="C54" s="31"/>
      <c r="D54" s="31"/>
      <c r="E54" s="31"/>
      <c r="F54" s="15">
        <v>115934.2</v>
      </c>
      <c r="G54" s="15">
        <f>G55+G56+G57+G58</f>
        <v>115934.2</v>
      </c>
      <c r="H54" s="15">
        <f>H55+H56+H57+H58</f>
        <v>115889.8</v>
      </c>
    </row>
    <row r="55" spans="1:8" ht="57" customHeight="1" x14ac:dyDescent="0.25">
      <c r="A55" s="17" t="s">
        <v>80</v>
      </c>
      <c r="B55" s="33" t="s">
        <v>235</v>
      </c>
      <c r="C55" s="18" t="s">
        <v>139</v>
      </c>
      <c r="D55" s="18" t="s">
        <v>12</v>
      </c>
      <c r="E55" s="19" t="s">
        <v>38</v>
      </c>
      <c r="F55" s="21">
        <v>2920.9</v>
      </c>
      <c r="G55" s="34">
        <v>2920.9</v>
      </c>
      <c r="H55" s="34">
        <v>2920.9</v>
      </c>
    </row>
    <row r="56" spans="1:8" ht="59.25" customHeight="1" x14ac:dyDescent="0.25">
      <c r="A56" s="17" t="s">
        <v>236</v>
      </c>
      <c r="B56" s="18" t="s">
        <v>237</v>
      </c>
      <c r="C56" s="19" t="s">
        <v>139</v>
      </c>
      <c r="D56" s="19" t="s">
        <v>22</v>
      </c>
      <c r="E56" s="19" t="s">
        <v>38</v>
      </c>
      <c r="F56" s="20">
        <v>23790.799999999999</v>
      </c>
      <c r="G56" s="20">
        <v>23790.799999999999</v>
      </c>
      <c r="H56" s="20">
        <v>23790.799999999999</v>
      </c>
    </row>
    <row r="57" spans="1:8" ht="94.5" x14ac:dyDescent="0.25">
      <c r="A57" s="17" t="s">
        <v>102</v>
      </c>
      <c r="B57" s="18" t="s">
        <v>238</v>
      </c>
      <c r="C57" s="18" t="s">
        <v>139</v>
      </c>
      <c r="D57" s="18" t="s">
        <v>22</v>
      </c>
      <c r="E57" s="19" t="s">
        <v>38</v>
      </c>
      <c r="F57" s="21">
        <v>79458.100000000006</v>
      </c>
      <c r="G57" s="21">
        <v>79458.100000000006</v>
      </c>
      <c r="H57" s="21">
        <v>79458.100000000006</v>
      </c>
    </row>
    <row r="58" spans="1:8" ht="47.25" x14ac:dyDescent="0.25">
      <c r="A58" s="17" t="s">
        <v>140</v>
      </c>
      <c r="B58" s="18" t="s">
        <v>141</v>
      </c>
      <c r="C58" s="19" t="s">
        <v>139</v>
      </c>
      <c r="D58" s="19" t="s">
        <v>22</v>
      </c>
      <c r="E58" s="19" t="s">
        <v>38</v>
      </c>
      <c r="F58" s="20">
        <v>9764.4</v>
      </c>
      <c r="G58" s="20">
        <v>9764.4</v>
      </c>
      <c r="H58" s="20">
        <v>9720</v>
      </c>
    </row>
    <row r="59" spans="1:8" ht="78.75" x14ac:dyDescent="0.25">
      <c r="A59" s="13" t="s">
        <v>65</v>
      </c>
      <c r="B59" s="14" t="s">
        <v>142</v>
      </c>
      <c r="C59" s="14"/>
      <c r="D59" s="14"/>
      <c r="E59" s="31"/>
      <c r="F59" s="16">
        <v>11000</v>
      </c>
      <c r="G59" s="16">
        <f>G60</f>
        <v>11000</v>
      </c>
      <c r="H59" s="16">
        <f>H60</f>
        <v>11000</v>
      </c>
    </row>
    <row r="60" spans="1:8" ht="63" x14ac:dyDescent="0.25">
      <c r="A60" s="17" t="s">
        <v>239</v>
      </c>
      <c r="B60" s="18" t="s">
        <v>143</v>
      </c>
      <c r="C60" s="19" t="s">
        <v>109</v>
      </c>
      <c r="D60" s="19" t="s">
        <v>12</v>
      </c>
      <c r="E60" s="19" t="s">
        <v>40</v>
      </c>
      <c r="F60" s="20">
        <v>11000</v>
      </c>
      <c r="G60" s="20">
        <v>11000</v>
      </c>
      <c r="H60" s="20">
        <v>11000</v>
      </c>
    </row>
    <row r="61" spans="1:8" ht="78.75" x14ac:dyDescent="0.25">
      <c r="A61" s="13" t="s">
        <v>240</v>
      </c>
      <c r="B61" s="14" t="s">
        <v>241</v>
      </c>
      <c r="C61" s="14"/>
      <c r="D61" s="14"/>
      <c r="E61" s="31"/>
      <c r="F61" s="16">
        <v>78740.5</v>
      </c>
      <c r="G61" s="16">
        <f>G62</f>
        <v>78740.5</v>
      </c>
      <c r="H61" s="16">
        <f>H62</f>
        <v>78740.5</v>
      </c>
    </row>
    <row r="62" spans="1:8" ht="31.5" x14ac:dyDescent="0.25">
      <c r="A62" s="17" t="s">
        <v>242</v>
      </c>
      <c r="B62" s="18" t="s">
        <v>243</v>
      </c>
      <c r="C62" s="19" t="s">
        <v>28</v>
      </c>
      <c r="D62" s="19" t="s">
        <v>28</v>
      </c>
      <c r="E62" s="19" t="s">
        <v>31</v>
      </c>
      <c r="F62" s="20">
        <v>78740.5</v>
      </c>
      <c r="G62" s="21">
        <v>78740.5</v>
      </c>
      <c r="H62" s="21">
        <v>78740.5</v>
      </c>
    </row>
    <row r="63" spans="1:8" ht="63" x14ac:dyDescent="0.25">
      <c r="A63" s="13" t="s">
        <v>41</v>
      </c>
      <c r="B63" s="14" t="s">
        <v>144</v>
      </c>
      <c r="C63" s="31"/>
      <c r="D63" s="31"/>
      <c r="E63" s="31"/>
      <c r="F63" s="15">
        <v>1487001.4</v>
      </c>
      <c r="G63" s="35">
        <f>G64+G65+G66</f>
        <v>1489043.4000000001</v>
      </c>
      <c r="H63" s="35">
        <f>H64+H65+H66</f>
        <v>1489043.3</v>
      </c>
    </row>
    <row r="64" spans="1:8" ht="47.25" x14ac:dyDescent="0.25">
      <c r="A64" s="17" t="s">
        <v>244</v>
      </c>
      <c r="B64" s="18" t="s">
        <v>245</v>
      </c>
      <c r="C64" s="19" t="s">
        <v>28</v>
      </c>
      <c r="D64" s="19" t="s">
        <v>22</v>
      </c>
      <c r="E64" s="19" t="s">
        <v>42</v>
      </c>
      <c r="F64" s="20">
        <v>1408463</v>
      </c>
      <c r="G64" s="20">
        <v>1408463</v>
      </c>
      <c r="H64" s="20">
        <v>1408462.9</v>
      </c>
    </row>
    <row r="65" spans="1:8" ht="99" customHeight="1" x14ac:dyDescent="0.25">
      <c r="A65" s="17" t="s">
        <v>246</v>
      </c>
      <c r="B65" s="18" t="s">
        <v>145</v>
      </c>
      <c r="C65" s="19" t="s">
        <v>28</v>
      </c>
      <c r="D65" s="19" t="s">
        <v>22</v>
      </c>
      <c r="E65" s="19" t="s">
        <v>42</v>
      </c>
      <c r="F65" s="20">
        <v>30757.4</v>
      </c>
      <c r="G65" s="20">
        <v>32799.300000000003</v>
      </c>
      <c r="H65" s="20">
        <v>32799.300000000003</v>
      </c>
    </row>
    <row r="66" spans="1:8" ht="47.25" x14ac:dyDescent="0.25">
      <c r="A66" s="17" t="s">
        <v>146</v>
      </c>
      <c r="B66" s="18" t="s">
        <v>147</v>
      </c>
      <c r="C66" s="18" t="s">
        <v>28</v>
      </c>
      <c r="D66" s="18" t="s">
        <v>22</v>
      </c>
      <c r="E66" s="19" t="s">
        <v>42</v>
      </c>
      <c r="F66" s="21">
        <v>47781</v>
      </c>
      <c r="G66" s="21">
        <v>47781.1</v>
      </c>
      <c r="H66" s="21">
        <v>47781.1</v>
      </c>
    </row>
    <row r="67" spans="1:8" ht="110.25" x14ac:dyDescent="0.25">
      <c r="A67" s="13" t="s">
        <v>43</v>
      </c>
      <c r="B67" s="14" t="s">
        <v>148</v>
      </c>
      <c r="C67" s="31"/>
      <c r="D67" s="31"/>
      <c r="E67" s="31"/>
      <c r="F67" s="15">
        <v>34580.199999999997</v>
      </c>
      <c r="G67" s="15">
        <f>G68</f>
        <v>34580.199999999997</v>
      </c>
      <c r="H67" s="15">
        <f>H68</f>
        <v>34580.199999999997</v>
      </c>
    </row>
    <row r="68" spans="1:8" ht="47.25" x14ac:dyDescent="0.25">
      <c r="A68" s="17" t="s">
        <v>100</v>
      </c>
      <c r="B68" s="18" t="s">
        <v>149</v>
      </c>
      <c r="C68" s="19" t="s">
        <v>115</v>
      </c>
      <c r="D68" s="19" t="s">
        <v>12</v>
      </c>
      <c r="E68" s="19" t="s">
        <v>31</v>
      </c>
      <c r="F68" s="20">
        <v>34580.199999999997</v>
      </c>
      <c r="G68" s="21">
        <v>34580.199999999997</v>
      </c>
      <c r="H68" s="21">
        <v>34580.199999999997</v>
      </c>
    </row>
    <row r="69" spans="1:8" ht="63" x14ac:dyDescent="0.25">
      <c r="A69" s="13" t="s">
        <v>66</v>
      </c>
      <c r="B69" s="14" t="s">
        <v>150</v>
      </c>
      <c r="C69" s="31"/>
      <c r="D69" s="31"/>
      <c r="E69" s="31"/>
      <c r="F69" s="32">
        <v>959031.7</v>
      </c>
      <c r="G69" s="32">
        <f>G70+G71+G72</f>
        <v>959031.70000000007</v>
      </c>
      <c r="H69" s="32">
        <f>H70+H71+H72</f>
        <v>959031.70000000007</v>
      </c>
    </row>
    <row r="70" spans="1:8" ht="94.5" x14ac:dyDescent="0.25">
      <c r="A70" s="17" t="s">
        <v>104</v>
      </c>
      <c r="B70" s="18" t="s">
        <v>247</v>
      </c>
      <c r="C70" s="18" t="s">
        <v>28</v>
      </c>
      <c r="D70" s="18" t="s">
        <v>12</v>
      </c>
      <c r="E70" s="19" t="s">
        <v>106</v>
      </c>
      <c r="F70" s="20">
        <v>559300</v>
      </c>
      <c r="G70" s="20">
        <v>559300</v>
      </c>
      <c r="H70" s="23">
        <v>559300</v>
      </c>
    </row>
    <row r="71" spans="1:8" ht="47.25" x14ac:dyDescent="0.25">
      <c r="A71" s="17" t="s">
        <v>44</v>
      </c>
      <c r="B71" s="18" t="s">
        <v>248</v>
      </c>
      <c r="C71" s="19" t="s">
        <v>28</v>
      </c>
      <c r="D71" s="19" t="s">
        <v>12</v>
      </c>
      <c r="E71" s="19" t="s">
        <v>106</v>
      </c>
      <c r="F71" s="20">
        <v>281549.90000000002</v>
      </c>
      <c r="G71" s="20">
        <v>281549.90000000002</v>
      </c>
      <c r="H71" s="34">
        <v>281549.90000000002</v>
      </c>
    </row>
    <row r="72" spans="1:8" ht="94.5" x14ac:dyDescent="0.25">
      <c r="A72" s="17" t="s">
        <v>102</v>
      </c>
      <c r="B72" s="33" t="s">
        <v>151</v>
      </c>
      <c r="C72" s="18" t="s">
        <v>28</v>
      </c>
      <c r="D72" s="18" t="s">
        <v>12</v>
      </c>
      <c r="E72" s="19" t="s">
        <v>106</v>
      </c>
      <c r="F72" s="20">
        <v>118181.8</v>
      </c>
      <c r="G72" s="20">
        <v>118181.8</v>
      </c>
      <c r="H72" s="20">
        <v>118181.8</v>
      </c>
    </row>
    <row r="73" spans="1:8" ht="69.75" customHeight="1" x14ac:dyDescent="0.25">
      <c r="A73" s="13" t="s">
        <v>67</v>
      </c>
      <c r="B73" s="14" t="s">
        <v>152</v>
      </c>
      <c r="C73" s="14"/>
      <c r="D73" s="14"/>
      <c r="E73" s="19"/>
      <c r="F73" s="15">
        <v>236543.7</v>
      </c>
      <c r="G73" s="15">
        <f>G74+G75+G76+G77</f>
        <v>236543.7</v>
      </c>
      <c r="H73" s="15">
        <f>H74+H75+H76+H77</f>
        <v>236543.7</v>
      </c>
    </row>
    <row r="74" spans="1:8" ht="176.25" customHeight="1" x14ac:dyDescent="0.25">
      <c r="A74" s="17" t="s">
        <v>153</v>
      </c>
      <c r="B74" s="18" t="s">
        <v>154</v>
      </c>
      <c r="C74" s="19" t="s">
        <v>115</v>
      </c>
      <c r="D74" s="19" t="s">
        <v>12</v>
      </c>
      <c r="E74" s="19" t="s">
        <v>39</v>
      </c>
      <c r="F74" s="20">
        <v>6918.8</v>
      </c>
      <c r="G74" s="20">
        <v>6918.8</v>
      </c>
      <c r="H74" s="20">
        <v>6918.8</v>
      </c>
    </row>
    <row r="75" spans="1:8" ht="180" customHeight="1" x14ac:dyDescent="0.25">
      <c r="A75" s="17" t="s">
        <v>249</v>
      </c>
      <c r="B75" s="18" t="s">
        <v>250</v>
      </c>
      <c r="C75" s="19" t="s">
        <v>115</v>
      </c>
      <c r="D75" s="19" t="s">
        <v>12</v>
      </c>
      <c r="E75" s="19" t="s">
        <v>39</v>
      </c>
      <c r="F75" s="20">
        <v>5543.6</v>
      </c>
      <c r="G75" s="21">
        <v>5543.6</v>
      </c>
      <c r="H75" s="21">
        <v>5543.6</v>
      </c>
    </row>
    <row r="76" spans="1:8" ht="56.25" customHeight="1" x14ac:dyDescent="0.25">
      <c r="A76" s="17" t="s">
        <v>155</v>
      </c>
      <c r="B76" s="18" t="s">
        <v>156</v>
      </c>
      <c r="C76" s="18" t="s">
        <v>15</v>
      </c>
      <c r="D76" s="18" t="s">
        <v>33</v>
      </c>
      <c r="E76" s="19" t="s">
        <v>31</v>
      </c>
      <c r="F76" s="20">
        <v>206912.6</v>
      </c>
      <c r="G76" s="20">
        <v>206912.6</v>
      </c>
      <c r="H76" s="20">
        <v>206912.6</v>
      </c>
    </row>
    <row r="77" spans="1:8" ht="94.5" x14ac:dyDescent="0.25">
      <c r="A77" s="17" t="s">
        <v>157</v>
      </c>
      <c r="B77" s="18" t="s">
        <v>158</v>
      </c>
      <c r="C77" s="19" t="s">
        <v>28</v>
      </c>
      <c r="D77" s="19" t="s">
        <v>12</v>
      </c>
      <c r="E77" s="19" t="s">
        <v>39</v>
      </c>
      <c r="F77" s="20">
        <v>17168.7</v>
      </c>
      <c r="G77" s="20">
        <v>17168.7</v>
      </c>
      <c r="H77" s="20">
        <v>17168.7</v>
      </c>
    </row>
    <row r="78" spans="1:8" ht="71.25" customHeight="1" x14ac:dyDescent="0.25">
      <c r="A78" s="13" t="s">
        <v>74</v>
      </c>
      <c r="B78" s="14" t="s">
        <v>159</v>
      </c>
      <c r="C78" s="14"/>
      <c r="D78" s="14"/>
      <c r="E78" s="31"/>
      <c r="F78" s="15">
        <v>1034920.3</v>
      </c>
      <c r="G78" s="15">
        <f>G79+G80+G81</f>
        <v>1034920.3</v>
      </c>
      <c r="H78" s="15">
        <f>H79+H80+H81</f>
        <v>980477</v>
      </c>
    </row>
    <row r="79" spans="1:8" ht="78.75" x14ac:dyDescent="0.25">
      <c r="A79" s="17" t="s">
        <v>251</v>
      </c>
      <c r="B79" s="18" t="s">
        <v>252</v>
      </c>
      <c r="C79" s="19" t="s">
        <v>15</v>
      </c>
      <c r="D79" s="19" t="s">
        <v>33</v>
      </c>
      <c r="E79" s="19" t="s">
        <v>31</v>
      </c>
      <c r="F79" s="20">
        <v>120595.5</v>
      </c>
      <c r="G79" s="20">
        <v>120595.5</v>
      </c>
      <c r="H79" s="20">
        <v>118647.9</v>
      </c>
    </row>
    <row r="80" spans="1:8" ht="164.25" customHeight="1" x14ac:dyDescent="0.25">
      <c r="A80" s="17" t="s">
        <v>160</v>
      </c>
      <c r="B80" s="18" t="s">
        <v>253</v>
      </c>
      <c r="C80" s="19" t="s">
        <v>15</v>
      </c>
      <c r="D80" s="19" t="s">
        <v>33</v>
      </c>
      <c r="E80" s="19" t="s">
        <v>31</v>
      </c>
      <c r="F80" s="20">
        <v>172826.2</v>
      </c>
      <c r="G80" s="21">
        <v>172826.2</v>
      </c>
      <c r="H80" s="21">
        <v>172807.7</v>
      </c>
    </row>
    <row r="81" spans="1:8" ht="126" x14ac:dyDescent="0.25">
      <c r="A81" s="17" t="s">
        <v>161</v>
      </c>
      <c r="B81" s="18" t="s">
        <v>254</v>
      </c>
      <c r="C81" s="18" t="s">
        <v>15</v>
      </c>
      <c r="D81" s="18" t="s">
        <v>33</v>
      </c>
      <c r="E81" s="19" t="s">
        <v>31</v>
      </c>
      <c r="F81" s="20">
        <v>741498.6</v>
      </c>
      <c r="G81" s="20">
        <v>741498.6</v>
      </c>
      <c r="H81" s="20">
        <v>689021.4</v>
      </c>
    </row>
    <row r="82" spans="1:8" ht="126" x14ac:dyDescent="0.25">
      <c r="A82" s="13" t="s">
        <v>82</v>
      </c>
      <c r="B82" s="14" t="s">
        <v>162</v>
      </c>
      <c r="C82" s="31"/>
      <c r="D82" s="31"/>
      <c r="E82" s="31"/>
      <c r="F82" s="15">
        <v>791.5</v>
      </c>
      <c r="G82" s="16">
        <f>G83</f>
        <v>791.5</v>
      </c>
      <c r="H82" s="16">
        <f>H83</f>
        <v>791.5</v>
      </c>
    </row>
    <row r="83" spans="1:8" ht="78.75" x14ac:dyDescent="0.25">
      <c r="A83" s="17" t="s">
        <v>83</v>
      </c>
      <c r="B83" s="18" t="s">
        <v>84</v>
      </c>
      <c r="C83" s="19" t="s">
        <v>14</v>
      </c>
      <c r="D83" s="19" t="s">
        <v>101</v>
      </c>
      <c r="E83" s="19" t="s">
        <v>163</v>
      </c>
      <c r="F83" s="20">
        <v>791.5</v>
      </c>
      <c r="G83" s="20">
        <v>791.5</v>
      </c>
      <c r="H83" s="20">
        <v>791.5</v>
      </c>
    </row>
    <row r="84" spans="1:8" ht="78.75" x14ac:dyDescent="0.25">
      <c r="A84" s="13" t="s">
        <v>105</v>
      </c>
      <c r="B84" s="14" t="s">
        <v>164</v>
      </c>
      <c r="C84" s="31"/>
      <c r="D84" s="31"/>
      <c r="E84" s="31"/>
      <c r="F84" s="15">
        <v>304208.5</v>
      </c>
      <c r="G84" s="15">
        <f>G85</f>
        <v>304208.5</v>
      </c>
      <c r="H84" s="15">
        <f>H85</f>
        <v>304208.3</v>
      </c>
    </row>
    <row r="85" spans="1:8" ht="98.25" customHeight="1" x14ac:dyDescent="0.25">
      <c r="A85" s="17" t="s">
        <v>102</v>
      </c>
      <c r="B85" s="18" t="s">
        <v>165</v>
      </c>
      <c r="C85" s="18" t="s">
        <v>28</v>
      </c>
      <c r="D85" s="18" t="s">
        <v>28</v>
      </c>
      <c r="E85" s="19" t="s">
        <v>42</v>
      </c>
      <c r="F85" s="20">
        <v>304208.5</v>
      </c>
      <c r="G85" s="20">
        <v>304208.5</v>
      </c>
      <c r="H85" s="20">
        <v>304208.3</v>
      </c>
    </row>
    <row r="86" spans="1:8" ht="53.25" customHeight="1" x14ac:dyDescent="0.25">
      <c r="A86" s="13" t="s">
        <v>75</v>
      </c>
      <c r="B86" s="14"/>
      <c r="C86" s="31"/>
      <c r="D86" s="31"/>
      <c r="E86" s="31"/>
      <c r="F86" s="15">
        <v>24620731.800000001</v>
      </c>
      <c r="G86" s="15">
        <f>G87+G90+G92+G95+G99+G106+G110</f>
        <v>24620731.799999997</v>
      </c>
      <c r="H86" s="15">
        <f>H87+H90+H92+H95+H99+H106+H110</f>
        <v>24519553.599999998</v>
      </c>
    </row>
    <row r="87" spans="1:8" ht="84.75" customHeight="1" x14ac:dyDescent="0.25">
      <c r="A87" s="13" t="s">
        <v>20</v>
      </c>
      <c r="B87" s="14" t="s">
        <v>14</v>
      </c>
      <c r="C87" s="31"/>
      <c r="D87" s="31"/>
      <c r="E87" s="31"/>
      <c r="F87" s="15">
        <v>113989.6</v>
      </c>
      <c r="G87" s="16">
        <f>G88+G89</f>
        <v>113989.6</v>
      </c>
      <c r="H87" s="16">
        <f>H88+H89</f>
        <v>113848.8</v>
      </c>
    </row>
    <row r="88" spans="1:8" ht="63" x14ac:dyDescent="0.25">
      <c r="A88" s="17" t="s">
        <v>166</v>
      </c>
      <c r="B88" s="18" t="s">
        <v>167</v>
      </c>
      <c r="C88" s="19" t="s">
        <v>109</v>
      </c>
      <c r="D88" s="19" t="s">
        <v>12</v>
      </c>
      <c r="E88" s="19" t="s">
        <v>21</v>
      </c>
      <c r="F88" s="20">
        <v>57773.8</v>
      </c>
      <c r="G88" s="20">
        <v>57773.8</v>
      </c>
      <c r="H88" s="20">
        <v>57773.8</v>
      </c>
    </row>
    <row r="89" spans="1:8" ht="31.5" x14ac:dyDescent="0.25">
      <c r="A89" s="17" t="s">
        <v>168</v>
      </c>
      <c r="B89" s="18" t="s">
        <v>169</v>
      </c>
      <c r="C89" s="19" t="s">
        <v>14</v>
      </c>
      <c r="D89" s="19" t="s">
        <v>101</v>
      </c>
      <c r="E89" s="19" t="s">
        <v>21</v>
      </c>
      <c r="F89" s="20">
        <v>56215.8</v>
      </c>
      <c r="G89" s="20">
        <v>56215.8</v>
      </c>
      <c r="H89" s="20">
        <v>56075</v>
      </c>
    </row>
    <row r="90" spans="1:8" ht="63" x14ac:dyDescent="0.25">
      <c r="A90" s="13" t="s">
        <v>45</v>
      </c>
      <c r="B90" s="14" t="s">
        <v>15</v>
      </c>
      <c r="C90" s="31"/>
      <c r="D90" s="31"/>
      <c r="E90" s="31"/>
      <c r="F90" s="15">
        <v>23855.9</v>
      </c>
      <c r="G90" s="15">
        <f>G91</f>
        <v>23856</v>
      </c>
      <c r="H90" s="15">
        <f>H91</f>
        <v>23536.6</v>
      </c>
    </row>
    <row r="91" spans="1:8" ht="74.25" customHeight="1" x14ac:dyDescent="0.25">
      <c r="A91" s="17" t="s">
        <v>170</v>
      </c>
      <c r="B91" s="18" t="s">
        <v>171</v>
      </c>
      <c r="C91" s="19" t="s">
        <v>14</v>
      </c>
      <c r="D91" s="19" t="s">
        <v>15</v>
      </c>
      <c r="E91" s="19" t="s">
        <v>13</v>
      </c>
      <c r="F91" s="20">
        <v>23855.9</v>
      </c>
      <c r="G91" s="21">
        <v>23856</v>
      </c>
      <c r="H91" s="21">
        <v>23536.6</v>
      </c>
    </row>
    <row r="92" spans="1:8" ht="112.5" customHeight="1" x14ac:dyDescent="0.25">
      <c r="A92" s="13" t="s">
        <v>46</v>
      </c>
      <c r="B92" s="14" t="s">
        <v>28</v>
      </c>
      <c r="C92" s="14"/>
      <c r="D92" s="14"/>
      <c r="E92" s="31"/>
      <c r="F92" s="15">
        <v>471872.4</v>
      </c>
      <c r="G92" s="15">
        <f>G93+G94</f>
        <v>471872.3</v>
      </c>
      <c r="H92" s="15">
        <f>H93+H94</f>
        <v>400776.7</v>
      </c>
    </row>
    <row r="93" spans="1:8" ht="100.5" customHeight="1" x14ac:dyDescent="0.25">
      <c r="A93" s="17" t="s">
        <v>172</v>
      </c>
      <c r="B93" s="18" t="s">
        <v>173</v>
      </c>
      <c r="C93" s="19" t="s">
        <v>15</v>
      </c>
      <c r="D93" s="19" t="s">
        <v>28</v>
      </c>
      <c r="E93" s="19" t="s">
        <v>47</v>
      </c>
      <c r="F93" s="20">
        <v>466958.4</v>
      </c>
      <c r="G93" s="21">
        <v>466958.3</v>
      </c>
      <c r="H93" s="21">
        <v>395862.7</v>
      </c>
    </row>
    <row r="94" spans="1:8" ht="102.75" customHeight="1" x14ac:dyDescent="0.25">
      <c r="A94" s="17" t="s">
        <v>174</v>
      </c>
      <c r="B94" s="18" t="s">
        <v>175</v>
      </c>
      <c r="C94" s="19" t="s">
        <v>15</v>
      </c>
      <c r="D94" s="19" t="s">
        <v>28</v>
      </c>
      <c r="E94" s="19" t="s">
        <v>47</v>
      </c>
      <c r="F94" s="20">
        <v>4914</v>
      </c>
      <c r="G94" s="20">
        <v>4914</v>
      </c>
      <c r="H94" s="20">
        <v>4914</v>
      </c>
    </row>
    <row r="95" spans="1:8" ht="72" customHeight="1" x14ac:dyDescent="0.25">
      <c r="A95" s="13" t="s">
        <v>32</v>
      </c>
      <c r="B95" s="14" t="s">
        <v>101</v>
      </c>
      <c r="C95" s="31"/>
      <c r="D95" s="31"/>
      <c r="E95" s="31"/>
      <c r="F95" s="15">
        <v>169924.1</v>
      </c>
      <c r="G95" s="15">
        <f>G96+G97+G98</f>
        <v>169924.09999999998</v>
      </c>
      <c r="H95" s="15">
        <f>H96+H97+H98</f>
        <v>168037.5</v>
      </c>
    </row>
    <row r="96" spans="1:8" ht="141.75" x14ac:dyDescent="0.25">
      <c r="A96" s="17" t="s">
        <v>48</v>
      </c>
      <c r="B96" s="18" t="s">
        <v>176</v>
      </c>
      <c r="C96" s="19" t="s">
        <v>115</v>
      </c>
      <c r="D96" s="19" t="s">
        <v>12</v>
      </c>
      <c r="E96" s="19" t="s">
        <v>31</v>
      </c>
      <c r="F96" s="20">
        <v>169726.3</v>
      </c>
      <c r="G96" s="21">
        <v>169726.3</v>
      </c>
      <c r="H96" s="21">
        <v>167865.4</v>
      </c>
    </row>
    <row r="97" spans="1:8" ht="110.25" x14ac:dyDescent="0.25">
      <c r="A97" s="17" t="s">
        <v>177</v>
      </c>
      <c r="B97" s="18" t="s">
        <v>178</v>
      </c>
      <c r="C97" s="18" t="s">
        <v>15</v>
      </c>
      <c r="D97" s="18" t="s">
        <v>85</v>
      </c>
      <c r="E97" s="19" t="s">
        <v>31</v>
      </c>
      <c r="F97" s="20">
        <v>18.5</v>
      </c>
      <c r="G97" s="20">
        <v>18.5</v>
      </c>
      <c r="H97" s="20">
        <v>18.5</v>
      </c>
    </row>
    <row r="98" spans="1:8" ht="141.75" customHeight="1" x14ac:dyDescent="0.25">
      <c r="A98" s="17" t="s">
        <v>179</v>
      </c>
      <c r="B98" s="18" t="s">
        <v>180</v>
      </c>
      <c r="C98" s="19" t="s">
        <v>15</v>
      </c>
      <c r="D98" s="19" t="s">
        <v>85</v>
      </c>
      <c r="E98" s="19" t="s">
        <v>31</v>
      </c>
      <c r="F98" s="20">
        <v>179.3</v>
      </c>
      <c r="G98" s="20">
        <v>179.3</v>
      </c>
      <c r="H98" s="20">
        <v>153.6</v>
      </c>
    </row>
    <row r="99" spans="1:8" ht="48.75" customHeight="1" x14ac:dyDescent="0.25">
      <c r="A99" s="13" t="s">
        <v>128</v>
      </c>
      <c r="B99" s="14" t="s">
        <v>109</v>
      </c>
      <c r="C99" s="31"/>
      <c r="D99" s="31"/>
      <c r="E99" s="31"/>
      <c r="F99" s="15">
        <v>23042123.5</v>
      </c>
      <c r="G99" s="15">
        <f>G100+G101+G102+G103+G104+G105</f>
        <v>23042123.499999996</v>
      </c>
      <c r="H99" s="15">
        <f>H100+H101+H102+H103+H104+H105</f>
        <v>23019233.599999998</v>
      </c>
    </row>
    <row r="100" spans="1:8" ht="110.25" x14ac:dyDescent="0.25">
      <c r="A100" s="17" t="s">
        <v>181</v>
      </c>
      <c r="B100" s="18" t="s">
        <v>182</v>
      </c>
      <c r="C100" s="19" t="s">
        <v>34</v>
      </c>
      <c r="D100" s="19" t="s">
        <v>14</v>
      </c>
      <c r="E100" s="19" t="s">
        <v>35</v>
      </c>
      <c r="F100" s="20">
        <v>6704765.2999999998</v>
      </c>
      <c r="G100" s="21">
        <v>6575178.5999999996</v>
      </c>
      <c r="H100" s="20">
        <v>6567361.2000000002</v>
      </c>
    </row>
    <row r="101" spans="1:8" ht="126" x14ac:dyDescent="0.25">
      <c r="A101" s="17" t="s">
        <v>183</v>
      </c>
      <c r="B101" s="18" t="s">
        <v>184</v>
      </c>
      <c r="C101" s="19" t="s">
        <v>115</v>
      </c>
      <c r="D101" s="19" t="s">
        <v>15</v>
      </c>
      <c r="E101" s="19" t="s">
        <v>35</v>
      </c>
      <c r="F101" s="20">
        <v>10604.3</v>
      </c>
      <c r="G101" s="21">
        <v>10604.3</v>
      </c>
      <c r="H101" s="23">
        <v>9555.1</v>
      </c>
    </row>
    <row r="102" spans="1:8" ht="174.75" customHeight="1" x14ac:dyDescent="0.25">
      <c r="A102" s="17" t="s">
        <v>185</v>
      </c>
      <c r="B102" s="18" t="s">
        <v>186</v>
      </c>
      <c r="C102" s="19" t="s">
        <v>34</v>
      </c>
      <c r="D102" s="19" t="s">
        <v>22</v>
      </c>
      <c r="E102" s="19" t="s">
        <v>35</v>
      </c>
      <c r="F102" s="20">
        <v>16149701</v>
      </c>
      <c r="G102" s="21">
        <v>16279287.699999999</v>
      </c>
      <c r="H102" s="21">
        <v>16268067.6</v>
      </c>
    </row>
    <row r="103" spans="1:8" ht="78.75" x14ac:dyDescent="0.25">
      <c r="A103" s="17" t="s">
        <v>187</v>
      </c>
      <c r="B103" s="18" t="s">
        <v>188</v>
      </c>
      <c r="C103" s="18" t="s">
        <v>34</v>
      </c>
      <c r="D103" s="18" t="s">
        <v>22</v>
      </c>
      <c r="E103" s="19" t="s">
        <v>35</v>
      </c>
      <c r="F103" s="20">
        <v>45138</v>
      </c>
      <c r="G103" s="20">
        <v>45138</v>
      </c>
      <c r="H103" s="20">
        <v>43173.7</v>
      </c>
    </row>
    <row r="104" spans="1:8" ht="94.5" x14ac:dyDescent="0.25">
      <c r="A104" s="17" t="s">
        <v>189</v>
      </c>
      <c r="B104" s="18" t="s">
        <v>190</v>
      </c>
      <c r="C104" s="18" t="s">
        <v>115</v>
      </c>
      <c r="D104" s="18" t="s">
        <v>15</v>
      </c>
      <c r="E104" s="19" t="s">
        <v>35</v>
      </c>
      <c r="F104" s="20">
        <v>10525.9</v>
      </c>
      <c r="G104" s="20">
        <v>10525.9</v>
      </c>
      <c r="H104" s="20">
        <v>10445.9</v>
      </c>
    </row>
    <row r="105" spans="1:8" ht="110.25" x14ac:dyDescent="0.25">
      <c r="A105" s="17" t="s">
        <v>191</v>
      </c>
      <c r="B105" s="18" t="s">
        <v>192</v>
      </c>
      <c r="C105" s="19" t="s">
        <v>34</v>
      </c>
      <c r="D105" s="19" t="s">
        <v>33</v>
      </c>
      <c r="E105" s="19" t="s">
        <v>35</v>
      </c>
      <c r="F105" s="20">
        <v>121389</v>
      </c>
      <c r="G105" s="21">
        <v>121389</v>
      </c>
      <c r="H105" s="21">
        <v>120630.1</v>
      </c>
    </row>
    <row r="106" spans="1:8" ht="63" x14ac:dyDescent="0.25">
      <c r="A106" s="13" t="s">
        <v>11</v>
      </c>
      <c r="B106" s="14" t="s">
        <v>193</v>
      </c>
      <c r="C106" s="14"/>
      <c r="D106" s="14"/>
      <c r="E106" s="31"/>
      <c r="F106" s="15">
        <v>715918.7</v>
      </c>
      <c r="G106" s="15">
        <f>G107+G108+G109</f>
        <v>715918.7</v>
      </c>
      <c r="H106" s="15">
        <f>H107+H108+H109</f>
        <v>712025.4</v>
      </c>
    </row>
    <row r="107" spans="1:8" ht="78.75" x14ac:dyDescent="0.25">
      <c r="A107" s="17" t="s">
        <v>49</v>
      </c>
      <c r="B107" s="18" t="s">
        <v>194</v>
      </c>
      <c r="C107" s="19" t="s">
        <v>115</v>
      </c>
      <c r="D107" s="19" t="s">
        <v>15</v>
      </c>
      <c r="E107" s="19" t="s">
        <v>13</v>
      </c>
      <c r="F107" s="20">
        <v>545875.69999999995</v>
      </c>
      <c r="G107" s="20">
        <v>545875.69999999995</v>
      </c>
      <c r="H107" s="26">
        <v>543887.30000000005</v>
      </c>
    </row>
    <row r="108" spans="1:8" ht="173.25" x14ac:dyDescent="0.25">
      <c r="A108" s="17" t="s">
        <v>195</v>
      </c>
      <c r="B108" s="18" t="s">
        <v>196</v>
      </c>
      <c r="C108" s="19" t="s">
        <v>115</v>
      </c>
      <c r="D108" s="19" t="s">
        <v>15</v>
      </c>
      <c r="E108" s="19" t="s">
        <v>13</v>
      </c>
      <c r="F108" s="20">
        <v>8580</v>
      </c>
      <c r="G108" s="20">
        <v>8580</v>
      </c>
      <c r="H108" s="20">
        <v>8580</v>
      </c>
    </row>
    <row r="109" spans="1:8" ht="110.25" x14ac:dyDescent="0.25">
      <c r="A109" s="17" t="s">
        <v>197</v>
      </c>
      <c r="B109" s="18" t="s">
        <v>198</v>
      </c>
      <c r="C109" s="19" t="s">
        <v>34</v>
      </c>
      <c r="D109" s="19" t="s">
        <v>33</v>
      </c>
      <c r="E109" s="19" t="s">
        <v>13</v>
      </c>
      <c r="F109" s="20">
        <v>161463</v>
      </c>
      <c r="G109" s="21">
        <v>161463</v>
      </c>
      <c r="H109" s="21">
        <v>159558.1</v>
      </c>
    </row>
    <row r="110" spans="1:8" ht="15.75" x14ac:dyDescent="0.25">
      <c r="A110" s="13" t="s">
        <v>23</v>
      </c>
      <c r="B110" s="14" t="s">
        <v>114</v>
      </c>
      <c r="C110" s="14"/>
      <c r="D110" s="14"/>
      <c r="E110" s="31"/>
      <c r="F110" s="15">
        <v>83047.600000000006</v>
      </c>
      <c r="G110" s="15">
        <f>G111+G112+G113+G114+G115</f>
        <v>83047.600000000006</v>
      </c>
      <c r="H110" s="15">
        <f>H111+H112+H113+H114+H115</f>
        <v>82094.999999999985</v>
      </c>
    </row>
    <row r="111" spans="1:8" ht="67.5" customHeight="1" x14ac:dyDescent="0.25">
      <c r="A111" s="17" t="s">
        <v>76</v>
      </c>
      <c r="B111" s="18" t="s">
        <v>50</v>
      </c>
      <c r="C111" s="19" t="s">
        <v>22</v>
      </c>
      <c r="D111" s="19" t="s">
        <v>12</v>
      </c>
      <c r="E111" s="19" t="s">
        <v>21</v>
      </c>
      <c r="F111" s="20">
        <v>80413.5</v>
      </c>
      <c r="G111" s="21">
        <v>80413.5</v>
      </c>
      <c r="H111" s="20">
        <v>80413.5</v>
      </c>
    </row>
    <row r="112" spans="1:8" ht="94.5" x14ac:dyDescent="0.25">
      <c r="A112" s="17" t="s">
        <v>58</v>
      </c>
      <c r="B112" s="18" t="s">
        <v>59</v>
      </c>
      <c r="C112" s="19" t="s">
        <v>14</v>
      </c>
      <c r="D112" s="19" t="s">
        <v>28</v>
      </c>
      <c r="E112" s="19" t="s">
        <v>55</v>
      </c>
      <c r="F112" s="20">
        <v>690.3</v>
      </c>
      <c r="G112" s="21">
        <v>690.3</v>
      </c>
      <c r="H112" s="20">
        <v>12.9</v>
      </c>
    </row>
    <row r="113" spans="1:8" ht="63" x14ac:dyDescent="0.25">
      <c r="A113" s="17" t="s">
        <v>53</v>
      </c>
      <c r="B113" s="18" t="s">
        <v>54</v>
      </c>
      <c r="C113" s="19" t="s">
        <v>14</v>
      </c>
      <c r="D113" s="19" t="s">
        <v>15</v>
      </c>
      <c r="E113" s="19" t="s">
        <v>55</v>
      </c>
      <c r="F113" s="20">
        <v>668.8</v>
      </c>
      <c r="G113" s="21">
        <v>668.8</v>
      </c>
      <c r="H113" s="20">
        <v>454.5</v>
      </c>
    </row>
    <row r="114" spans="1:8" ht="110.25" x14ac:dyDescent="0.25">
      <c r="A114" s="17" t="s">
        <v>51</v>
      </c>
      <c r="B114" s="18" t="s">
        <v>52</v>
      </c>
      <c r="C114" s="19" t="s">
        <v>14</v>
      </c>
      <c r="D114" s="19" t="s">
        <v>15</v>
      </c>
      <c r="E114" s="19" t="s">
        <v>31</v>
      </c>
      <c r="F114" s="20">
        <v>1079.4000000000001</v>
      </c>
      <c r="G114" s="21">
        <v>1079.4000000000001</v>
      </c>
      <c r="H114" s="20">
        <v>1079.4000000000001</v>
      </c>
    </row>
    <row r="115" spans="1:8" ht="110.25" x14ac:dyDescent="0.25">
      <c r="A115" s="17" t="s">
        <v>56</v>
      </c>
      <c r="B115" s="18" t="s">
        <v>57</v>
      </c>
      <c r="C115" s="19" t="s">
        <v>14</v>
      </c>
      <c r="D115" s="19" t="s">
        <v>15</v>
      </c>
      <c r="E115" s="19" t="s">
        <v>55</v>
      </c>
      <c r="F115" s="20">
        <v>195.6</v>
      </c>
      <c r="G115" s="21">
        <v>195.6</v>
      </c>
      <c r="H115" s="20">
        <v>134.69999999999999</v>
      </c>
    </row>
    <row r="116" spans="1:8" ht="63" x14ac:dyDescent="0.25">
      <c r="A116" s="13" t="s">
        <v>77</v>
      </c>
      <c r="B116" s="14"/>
      <c r="C116" s="31"/>
      <c r="D116" s="31"/>
      <c r="E116" s="31"/>
      <c r="F116" s="15">
        <v>6330689.7999999998</v>
      </c>
      <c r="G116" s="16">
        <f>G117+G119+G121+G127+G129+G131+G138+G140+G144</f>
        <v>6117198.7000000011</v>
      </c>
      <c r="H116" s="16">
        <f>H117+H119+H121+H127+H129+H131+H138+H140+H144</f>
        <v>5939512.2999999998</v>
      </c>
    </row>
    <row r="117" spans="1:8" ht="78.75" x14ac:dyDescent="0.25">
      <c r="A117" s="13" t="s">
        <v>20</v>
      </c>
      <c r="B117" s="14" t="s">
        <v>14</v>
      </c>
      <c r="C117" s="31"/>
      <c r="D117" s="31"/>
      <c r="E117" s="31"/>
      <c r="F117" s="15">
        <v>149251</v>
      </c>
      <c r="G117" s="16">
        <f>G118</f>
        <v>149251</v>
      </c>
      <c r="H117" s="15">
        <f>H118</f>
        <v>148290.5</v>
      </c>
    </row>
    <row r="118" spans="1:8" ht="236.25" x14ac:dyDescent="0.25">
      <c r="A118" s="17" t="s">
        <v>199</v>
      </c>
      <c r="B118" s="18" t="s">
        <v>200</v>
      </c>
      <c r="C118" s="19" t="s">
        <v>109</v>
      </c>
      <c r="D118" s="19" t="s">
        <v>12</v>
      </c>
      <c r="E118" s="19" t="s">
        <v>21</v>
      </c>
      <c r="F118" s="20">
        <v>149251</v>
      </c>
      <c r="G118" s="21">
        <v>149251</v>
      </c>
      <c r="H118" s="20">
        <v>148290.5</v>
      </c>
    </row>
    <row r="119" spans="1:8" ht="78.75" x14ac:dyDescent="0.25">
      <c r="A119" s="13" t="s">
        <v>69</v>
      </c>
      <c r="B119" s="14" t="s">
        <v>34</v>
      </c>
      <c r="C119" s="31"/>
      <c r="D119" s="31"/>
      <c r="E119" s="31"/>
      <c r="F119" s="15">
        <v>187118.6</v>
      </c>
      <c r="G119" s="16">
        <f>G120</f>
        <v>187118.6</v>
      </c>
      <c r="H119" s="15">
        <f>H120</f>
        <v>168434.1</v>
      </c>
    </row>
    <row r="120" spans="1:8" ht="63" x14ac:dyDescent="0.25">
      <c r="A120" s="17" t="s">
        <v>255</v>
      </c>
      <c r="B120" s="18" t="s">
        <v>256</v>
      </c>
      <c r="C120" s="19" t="s">
        <v>15</v>
      </c>
      <c r="D120" s="19" t="s">
        <v>30</v>
      </c>
      <c r="E120" s="19" t="s">
        <v>29</v>
      </c>
      <c r="F120" s="20">
        <v>187118.6</v>
      </c>
      <c r="G120" s="21">
        <v>187118.6</v>
      </c>
      <c r="H120" s="21">
        <v>168434.1</v>
      </c>
    </row>
    <row r="121" spans="1:8" ht="47.25" x14ac:dyDescent="0.25">
      <c r="A121" s="13" t="s">
        <v>26</v>
      </c>
      <c r="B121" s="14" t="s">
        <v>27</v>
      </c>
      <c r="C121" s="31"/>
      <c r="D121" s="31"/>
      <c r="E121" s="31"/>
      <c r="F121" s="15">
        <v>1426024.4</v>
      </c>
      <c r="G121" s="15">
        <f>G122+G123+G124+G125+G126</f>
        <v>1182719.1000000001</v>
      </c>
      <c r="H121" s="15">
        <f>H122+H123+H124+H125+H126</f>
        <v>1068660.2</v>
      </c>
    </row>
    <row r="122" spans="1:8" ht="63" x14ac:dyDescent="0.25">
      <c r="A122" s="17" t="s">
        <v>257</v>
      </c>
      <c r="B122" s="18" t="s">
        <v>258</v>
      </c>
      <c r="C122" s="19" t="s">
        <v>28</v>
      </c>
      <c r="D122" s="19" t="s">
        <v>22</v>
      </c>
      <c r="E122" s="19" t="s">
        <v>42</v>
      </c>
      <c r="F122" s="20">
        <v>1120882.7</v>
      </c>
      <c r="G122" s="21">
        <v>877577.5</v>
      </c>
      <c r="H122" s="20">
        <v>877577.5</v>
      </c>
    </row>
    <row r="123" spans="1:8" ht="90" customHeight="1" x14ac:dyDescent="0.25">
      <c r="A123" s="17" t="s">
        <v>201</v>
      </c>
      <c r="B123" s="18" t="s">
        <v>202</v>
      </c>
      <c r="C123" s="19" t="s">
        <v>30</v>
      </c>
      <c r="D123" s="19" t="s">
        <v>28</v>
      </c>
      <c r="E123" s="19" t="s">
        <v>29</v>
      </c>
      <c r="F123" s="20">
        <v>104448.5</v>
      </c>
      <c r="G123" s="20">
        <v>104448.5</v>
      </c>
      <c r="H123" s="36">
        <v>0</v>
      </c>
    </row>
    <row r="124" spans="1:8" ht="56.25" customHeight="1" x14ac:dyDescent="0.25">
      <c r="A124" s="17" t="s">
        <v>259</v>
      </c>
      <c r="B124" s="18" t="s">
        <v>260</v>
      </c>
      <c r="C124" s="18" t="s">
        <v>30</v>
      </c>
      <c r="D124" s="18" t="s">
        <v>28</v>
      </c>
      <c r="E124" s="19" t="s">
        <v>29</v>
      </c>
      <c r="F124" s="20">
        <v>90527.4</v>
      </c>
      <c r="G124" s="20">
        <v>90527.4</v>
      </c>
      <c r="H124" s="20">
        <v>88775.5</v>
      </c>
    </row>
    <row r="125" spans="1:8" ht="50.25" customHeight="1" x14ac:dyDescent="0.25">
      <c r="A125" s="17" t="s">
        <v>261</v>
      </c>
      <c r="B125" s="18" t="s">
        <v>262</v>
      </c>
      <c r="C125" s="19" t="s">
        <v>30</v>
      </c>
      <c r="D125" s="19" t="s">
        <v>28</v>
      </c>
      <c r="E125" s="19" t="s">
        <v>29</v>
      </c>
      <c r="F125" s="20">
        <v>48482.2</v>
      </c>
      <c r="G125" s="20">
        <v>48482.1</v>
      </c>
      <c r="H125" s="20">
        <v>42753.1</v>
      </c>
    </row>
    <row r="126" spans="1:8" ht="56.25" customHeight="1" x14ac:dyDescent="0.25">
      <c r="A126" s="17" t="s">
        <v>263</v>
      </c>
      <c r="B126" s="18" t="s">
        <v>264</v>
      </c>
      <c r="C126" s="19" t="s">
        <v>30</v>
      </c>
      <c r="D126" s="19" t="s">
        <v>28</v>
      </c>
      <c r="E126" s="19" t="s">
        <v>29</v>
      </c>
      <c r="F126" s="20">
        <v>61683.6</v>
      </c>
      <c r="G126" s="21">
        <v>61683.6</v>
      </c>
      <c r="H126" s="21">
        <v>59554.1</v>
      </c>
    </row>
    <row r="127" spans="1:8" ht="63" x14ac:dyDescent="0.25">
      <c r="A127" s="13" t="s">
        <v>265</v>
      </c>
      <c r="B127" s="14" t="s">
        <v>33</v>
      </c>
      <c r="C127" s="31"/>
      <c r="D127" s="31"/>
      <c r="E127" s="31"/>
      <c r="F127" s="15">
        <v>13606</v>
      </c>
      <c r="G127" s="16">
        <f>G128</f>
        <v>13606</v>
      </c>
      <c r="H127" s="16">
        <f>H128</f>
        <v>12706.5</v>
      </c>
    </row>
    <row r="128" spans="1:8" ht="63" x14ac:dyDescent="0.25">
      <c r="A128" s="17" t="s">
        <v>266</v>
      </c>
      <c r="B128" s="18" t="s">
        <v>267</v>
      </c>
      <c r="C128" s="18" t="s">
        <v>15</v>
      </c>
      <c r="D128" s="18" t="s">
        <v>34</v>
      </c>
      <c r="E128" s="19" t="s">
        <v>29</v>
      </c>
      <c r="F128" s="20">
        <v>13606</v>
      </c>
      <c r="G128" s="20">
        <v>13606</v>
      </c>
      <c r="H128" s="20">
        <v>12706.5</v>
      </c>
    </row>
    <row r="129" spans="1:8" ht="63" x14ac:dyDescent="0.25">
      <c r="A129" s="13" t="s">
        <v>88</v>
      </c>
      <c r="B129" s="14" t="s">
        <v>85</v>
      </c>
      <c r="C129" s="31"/>
      <c r="D129" s="31"/>
      <c r="E129" s="31"/>
      <c r="F129" s="15">
        <v>60782.1</v>
      </c>
      <c r="G129" s="16">
        <f>G130</f>
        <v>60782.1</v>
      </c>
      <c r="H129" s="16">
        <f>H130</f>
        <v>59281.2</v>
      </c>
    </row>
    <row r="130" spans="1:8" ht="47.25" x14ac:dyDescent="0.25">
      <c r="A130" s="17" t="s">
        <v>268</v>
      </c>
      <c r="B130" s="18" t="s">
        <v>269</v>
      </c>
      <c r="C130" s="19" t="s">
        <v>30</v>
      </c>
      <c r="D130" s="19" t="s">
        <v>28</v>
      </c>
      <c r="E130" s="19" t="s">
        <v>31</v>
      </c>
      <c r="F130" s="20">
        <v>60782.1</v>
      </c>
      <c r="G130" s="21">
        <v>60782.1</v>
      </c>
      <c r="H130" s="20">
        <v>59281.2</v>
      </c>
    </row>
    <row r="131" spans="1:8" ht="63" x14ac:dyDescent="0.25">
      <c r="A131" s="13" t="s">
        <v>128</v>
      </c>
      <c r="B131" s="14" t="s">
        <v>109</v>
      </c>
      <c r="C131" s="14"/>
      <c r="D131" s="14"/>
      <c r="E131" s="31"/>
      <c r="F131" s="15">
        <v>2180860</v>
      </c>
      <c r="G131" s="15">
        <f>G132+G133+G134+G135+G136+G137</f>
        <v>2180860.0000000005</v>
      </c>
      <c r="H131" s="15">
        <f>H132+H133+H134+H135+H136+H137</f>
        <v>2155448.2000000002</v>
      </c>
    </row>
    <row r="132" spans="1:8" ht="252" x14ac:dyDescent="0.25">
      <c r="A132" s="17" t="s">
        <v>270</v>
      </c>
      <c r="B132" s="18" t="s">
        <v>271</v>
      </c>
      <c r="C132" s="19" t="s">
        <v>34</v>
      </c>
      <c r="D132" s="19" t="s">
        <v>33</v>
      </c>
      <c r="E132" s="19" t="s">
        <v>35</v>
      </c>
      <c r="F132" s="20">
        <v>21161.599999999999</v>
      </c>
      <c r="G132" s="21">
        <v>21161.599999999999</v>
      </c>
      <c r="H132" s="21">
        <v>21004.2</v>
      </c>
    </row>
    <row r="133" spans="1:8" ht="189" x14ac:dyDescent="0.25">
      <c r="A133" s="17" t="s">
        <v>203</v>
      </c>
      <c r="B133" s="18" t="s">
        <v>272</v>
      </c>
      <c r="C133" s="19" t="s">
        <v>34</v>
      </c>
      <c r="D133" s="19" t="s">
        <v>22</v>
      </c>
      <c r="E133" s="19" t="s">
        <v>35</v>
      </c>
      <c r="F133" s="20">
        <v>1572854.3</v>
      </c>
      <c r="G133" s="20">
        <v>1572854.3</v>
      </c>
      <c r="H133" s="20">
        <v>1571497</v>
      </c>
    </row>
    <row r="134" spans="1:8" ht="141.75" x14ac:dyDescent="0.25">
      <c r="A134" s="17" t="s">
        <v>273</v>
      </c>
      <c r="B134" s="18" t="s">
        <v>274</v>
      </c>
      <c r="C134" s="18" t="s">
        <v>34</v>
      </c>
      <c r="D134" s="18" t="s">
        <v>14</v>
      </c>
      <c r="E134" s="19" t="s">
        <v>35</v>
      </c>
      <c r="F134" s="20">
        <v>157813.20000000001</v>
      </c>
      <c r="G134" s="20">
        <v>157813.20000000001</v>
      </c>
      <c r="H134" s="20">
        <v>146752.6</v>
      </c>
    </row>
    <row r="135" spans="1:8" ht="94.5" x14ac:dyDescent="0.25">
      <c r="A135" s="17" t="s">
        <v>103</v>
      </c>
      <c r="B135" s="18" t="s">
        <v>204</v>
      </c>
      <c r="C135" s="19" t="s">
        <v>34</v>
      </c>
      <c r="D135" s="19" t="s">
        <v>22</v>
      </c>
      <c r="E135" s="19" t="s">
        <v>35</v>
      </c>
      <c r="F135" s="20">
        <v>138934.5</v>
      </c>
      <c r="G135" s="20">
        <v>138934.5</v>
      </c>
      <c r="H135" s="20">
        <v>138325.29999999999</v>
      </c>
    </row>
    <row r="136" spans="1:8" ht="78.75" x14ac:dyDescent="0.25">
      <c r="A136" s="17" t="s">
        <v>275</v>
      </c>
      <c r="B136" s="18" t="s">
        <v>276</v>
      </c>
      <c r="C136" s="19" t="s">
        <v>34</v>
      </c>
      <c r="D136" s="19" t="s">
        <v>22</v>
      </c>
      <c r="E136" s="19" t="s">
        <v>35</v>
      </c>
      <c r="F136" s="20">
        <v>212719.7</v>
      </c>
      <c r="G136" s="20">
        <v>212719.7</v>
      </c>
      <c r="H136" s="20">
        <v>207140.3</v>
      </c>
    </row>
    <row r="137" spans="1:8" ht="189" x14ac:dyDescent="0.25">
      <c r="A137" s="17" t="s">
        <v>277</v>
      </c>
      <c r="B137" s="18" t="s">
        <v>278</v>
      </c>
      <c r="C137" s="19" t="s">
        <v>34</v>
      </c>
      <c r="D137" s="19" t="s">
        <v>22</v>
      </c>
      <c r="E137" s="19" t="s">
        <v>35</v>
      </c>
      <c r="F137" s="20">
        <v>77376.7</v>
      </c>
      <c r="G137" s="20">
        <v>77376.7</v>
      </c>
      <c r="H137" s="20">
        <v>70728.800000000003</v>
      </c>
    </row>
    <row r="138" spans="1:8" ht="63" x14ac:dyDescent="0.25">
      <c r="A138" s="13" t="s">
        <v>41</v>
      </c>
      <c r="B138" s="14" t="s">
        <v>144</v>
      </c>
      <c r="C138" s="31"/>
      <c r="D138" s="31"/>
      <c r="E138" s="31"/>
      <c r="F138" s="15">
        <v>16018.6</v>
      </c>
      <c r="G138" s="15">
        <f>G139</f>
        <v>16018.6</v>
      </c>
      <c r="H138" s="15">
        <f>H139</f>
        <v>16018.6</v>
      </c>
    </row>
    <row r="139" spans="1:8" ht="78.75" x14ac:dyDescent="0.25">
      <c r="A139" s="17" t="s">
        <v>279</v>
      </c>
      <c r="B139" s="18" t="s">
        <v>280</v>
      </c>
      <c r="C139" s="19" t="s">
        <v>28</v>
      </c>
      <c r="D139" s="19" t="s">
        <v>22</v>
      </c>
      <c r="E139" s="19" t="s">
        <v>42</v>
      </c>
      <c r="F139" s="20">
        <v>16018.6</v>
      </c>
      <c r="G139" s="20">
        <v>16018.6</v>
      </c>
      <c r="H139" s="20">
        <v>16018.6</v>
      </c>
    </row>
    <row r="140" spans="1:8" ht="63" x14ac:dyDescent="0.25">
      <c r="A140" s="13" t="s">
        <v>74</v>
      </c>
      <c r="B140" s="14" t="s">
        <v>159</v>
      </c>
      <c r="C140" s="14"/>
      <c r="D140" s="14"/>
      <c r="E140" s="31"/>
      <c r="F140" s="15">
        <v>2171024.7000000002</v>
      </c>
      <c r="G140" s="15">
        <f>G141+G142+G143</f>
        <v>2171024.7000000002</v>
      </c>
      <c r="H140" s="15">
        <f>H141+H142+H143</f>
        <v>2156745.6999999997</v>
      </c>
    </row>
    <row r="141" spans="1:8" ht="63" x14ac:dyDescent="0.25">
      <c r="A141" s="17" t="s">
        <v>81</v>
      </c>
      <c r="B141" s="18" t="s">
        <v>281</v>
      </c>
      <c r="C141" s="19" t="s">
        <v>15</v>
      </c>
      <c r="D141" s="19" t="s">
        <v>33</v>
      </c>
      <c r="E141" s="19" t="s">
        <v>31</v>
      </c>
      <c r="F141" s="20">
        <v>442183.5</v>
      </c>
      <c r="G141" s="20">
        <v>442183.5</v>
      </c>
      <c r="H141" s="20">
        <v>436455.6</v>
      </c>
    </row>
    <row r="142" spans="1:8" ht="63" x14ac:dyDescent="0.25">
      <c r="A142" s="17" t="s">
        <v>205</v>
      </c>
      <c r="B142" s="18" t="s">
        <v>282</v>
      </c>
      <c r="C142" s="19" t="s">
        <v>15</v>
      </c>
      <c r="D142" s="19" t="s">
        <v>33</v>
      </c>
      <c r="E142" s="19" t="s">
        <v>31</v>
      </c>
      <c r="F142" s="20">
        <v>1569600</v>
      </c>
      <c r="G142" s="20">
        <v>1569600</v>
      </c>
      <c r="H142" s="20">
        <v>1569037.3</v>
      </c>
    </row>
    <row r="143" spans="1:8" ht="78.75" x14ac:dyDescent="0.25">
      <c r="A143" s="17" t="s">
        <v>206</v>
      </c>
      <c r="B143" s="18" t="s">
        <v>283</v>
      </c>
      <c r="C143" s="19" t="s">
        <v>15</v>
      </c>
      <c r="D143" s="19" t="s">
        <v>33</v>
      </c>
      <c r="E143" s="19" t="s">
        <v>31</v>
      </c>
      <c r="F143" s="20">
        <v>159241.20000000001</v>
      </c>
      <c r="G143" s="21">
        <v>159241.20000000001</v>
      </c>
      <c r="H143" s="20">
        <v>151252.79999999999</v>
      </c>
    </row>
    <row r="144" spans="1:8" ht="15.75" x14ac:dyDescent="0.25">
      <c r="A144" s="13" t="s">
        <v>23</v>
      </c>
      <c r="B144" s="14" t="s">
        <v>114</v>
      </c>
      <c r="C144" s="31"/>
      <c r="D144" s="31"/>
      <c r="E144" s="31"/>
      <c r="F144" s="15">
        <v>126004.4</v>
      </c>
      <c r="G144" s="16">
        <f>G145+G146+G147+G148+G149+G150+G151+G152</f>
        <v>155818.59999999998</v>
      </c>
      <c r="H144" s="16">
        <f>H145+H146+H147+H148+H149+H150+H151+H152</f>
        <v>153927.29999999999</v>
      </c>
    </row>
    <row r="145" spans="1:8" ht="47.25" x14ac:dyDescent="0.25">
      <c r="A145" s="17" t="s">
        <v>61</v>
      </c>
      <c r="B145" s="18" t="s">
        <v>62</v>
      </c>
      <c r="C145" s="19" t="s">
        <v>109</v>
      </c>
      <c r="D145" s="19" t="s">
        <v>12</v>
      </c>
      <c r="E145" s="19" t="s">
        <v>13</v>
      </c>
      <c r="F145" s="27">
        <v>13747</v>
      </c>
      <c r="G145" s="27">
        <v>13747</v>
      </c>
      <c r="H145" s="27">
        <v>13747</v>
      </c>
    </row>
    <row r="146" spans="1:8" ht="47.25" x14ac:dyDescent="0.25">
      <c r="A146" s="17" t="s">
        <v>61</v>
      </c>
      <c r="B146" s="18" t="s">
        <v>62</v>
      </c>
      <c r="C146" s="18" t="s">
        <v>109</v>
      </c>
      <c r="D146" s="18" t="s">
        <v>12</v>
      </c>
      <c r="E146" s="19" t="s">
        <v>29</v>
      </c>
      <c r="F146" s="20">
        <v>19774.8</v>
      </c>
      <c r="G146" s="20">
        <v>19774.8</v>
      </c>
      <c r="H146" s="20">
        <v>18601.8</v>
      </c>
    </row>
    <row r="147" spans="1:8" ht="47.25" x14ac:dyDescent="0.25">
      <c r="A147" s="17" t="s">
        <v>61</v>
      </c>
      <c r="B147" s="18" t="s">
        <v>62</v>
      </c>
      <c r="C147" s="19" t="s">
        <v>109</v>
      </c>
      <c r="D147" s="19" t="s">
        <v>12</v>
      </c>
      <c r="E147" s="19" t="s">
        <v>47</v>
      </c>
      <c r="F147" s="20">
        <v>3164.2</v>
      </c>
      <c r="G147" s="21">
        <v>10643.1</v>
      </c>
      <c r="H147" s="21">
        <v>10643</v>
      </c>
    </row>
    <row r="148" spans="1:8" ht="47.25" x14ac:dyDescent="0.25">
      <c r="A148" s="17" t="s">
        <v>61</v>
      </c>
      <c r="B148" s="18" t="s">
        <v>62</v>
      </c>
      <c r="C148" s="19" t="s">
        <v>109</v>
      </c>
      <c r="D148" s="19" t="s">
        <v>12</v>
      </c>
      <c r="E148" s="19" t="s">
        <v>31</v>
      </c>
      <c r="F148" s="20">
        <v>60580.1</v>
      </c>
      <c r="G148" s="20">
        <v>60580</v>
      </c>
      <c r="H148" s="20">
        <v>60304.800000000003</v>
      </c>
    </row>
    <row r="149" spans="1:8" ht="47.25" x14ac:dyDescent="0.25">
      <c r="A149" s="17" t="s">
        <v>61</v>
      </c>
      <c r="B149" s="18" t="s">
        <v>62</v>
      </c>
      <c r="C149" s="18" t="s">
        <v>109</v>
      </c>
      <c r="D149" s="18" t="s">
        <v>12</v>
      </c>
      <c r="E149" s="19" t="s">
        <v>42</v>
      </c>
      <c r="F149" s="20">
        <v>10930.3</v>
      </c>
      <c r="G149" s="20">
        <v>35465.4</v>
      </c>
      <c r="H149" s="20">
        <v>35022.400000000001</v>
      </c>
    </row>
    <row r="150" spans="1:8" ht="47.25" x14ac:dyDescent="0.25">
      <c r="A150" s="17" t="s">
        <v>207</v>
      </c>
      <c r="B150" s="18" t="s">
        <v>63</v>
      </c>
      <c r="C150" s="19" t="s">
        <v>12</v>
      </c>
      <c r="D150" s="19" t="s">
        <v>115</v>
      </c>
      <c r="E150" s="19" t="s">
        <v>64</v>
      </c>
      <c r="F150" s="20">
        <v>13578</v>
      </c>
      <c r="G150" s="20">
        <v>11378.3</v>
      </c>
      <c r="H150" s="26">
        <v>11378.3</v>
      </c>
    </row>
    <row r="151" spans="1:8" ht="78.75" x14ac:dyDescent="0.25">
      <c r="A151" s="17" t="s">
        <v>284</v>
      </c>
      <c r="B151" s="18" t="s">
        <v>285</v>
      </c>
      <c r="C151" s="19" t="s">
        <v>27</v>
      </c>
      <c r="D151" s="19" t="s">
        <v>14</v>
      </c>
      <c r="E151" s="19" t="s">
        <v>37</v>
      </c>
      <c r="F151" s="20">
        <v>3630</v>
      </c>
      <c r="G151" s="20">
        <v>3630</v>
      </c>
      <c r="H151" s="20">
        <v>3630</v>
      </c>
    </row>
    <row r="152" spans="1:8" ht="141.75" x14ac:dyDescent="0.25">
      <c r="A152" s="17" t="s">
        <v>286</v>
      </c>
      <c r="B152" s="18" t="s">
        <v>287</v>
      </c>
      <c r="C152" s="19" t="s">
        <v>109</v>
      </c>
      <c r="D152" s="19" t="s">
        <v>12</v>
      </c>
      <c r="E152" s="19" t="s">
        <v>13</v>
      </c>
      <c r="F152" s="20">
        <v>600</v>
      </c>
      <c r="G152" s="20">
        <v>600</v>
      </c>
      <c r="H152" s="20">
        <v>600</v>
      </c>
    </row>
    <row r="153" spans="1:8" ht="15.75" x14ac:dyDescent="0.25">
      <c r="A153" s="24" t="s">
        <v>16</v>
      </c>
      <c r="B153" s="28"/>
      <c r="C153" s="28"/>
      <c r="D153" s="28"/>
      <c r="E153" s="29"/>
      <c r="F153" s="16">
        <v>46870484.799999997</v>
      </c>
      <c r="G153" s="16">
        <f>G6+G16+G86+G116</f>
        <v>46719012</v>
      </c>
      <c r="H153" s="16">
        <f>H6+H16+H86+H116</f>
        <v>46323354.199999996</v>
      </c>
    </row>
    <row r="154" spans="1:8" x14ac:dyDescent="0.25">
      <c r="A154" s="3"/>
      <c r="B154" s="4"/>
      <c r="C154" s="4"/>
      <c r="D154" s="4"/>
      <c r="E154" s="5"/>
      <c r="F154" s="6"/>
      <c r="G154" s="6"/>
      <c r="H154" s="6"/>
    </row>
    <row r="155" spans="1:8" ht="15.75" x14ac:dyDescent="0.25">
      <c r="A155" s="7"/>
      <c r="B155" s="8"/>
      <c r="C155" s="8"/>
      <c r="D155" s="8"/>
      <c r="E155" s="8"/>
      <c r="F155" s="9"/>
      <c r="G155" s="10"/>
      <c r="H155" s="10"/>
    </row>
  </sheetData>
  <mergeCells count="3">
    <mergeCell ref="A3:F3"/>
    <mergeCell ref="A1:H1"/>
    <mergeCell ref="G3:H3"/>
  </mergeCells>
  <pageMargins left="0.39370078740157483" right="0.19685039370078741" top="0.78740157480314965" bottom="0.78740157480314965" header="0.11811023622047245" footer="0.31496062992125984"/>
  <pageSetup paperSize="9" scale="83" orientation="portrait" r:id="rId1"/>
  <headerFooter differentFirst="1" scaleWithDoc="0" alignWithMargins="0">
    <oddHeader>&amp;C&amp;"Times New Roman,обычный"&amp;10&amp;P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ВСеменова</dc:creator>
  <cp:lastModifiedBy>Лисичникова Виктория Ивановна</cp:lastModifiedBy>
  <cp:lastPrinted>2026-04-07T03:01:05Z</cp:lastPrinted>
  <dcterms:created xsi:type="dcterms:W3CDTF">2020-01-24T03:16:34Z</dcterms:created>
  <dcterms:modified xsi:type="dcterms:W3CDTF">2026-04-07T03:02:00Z</dcterms:modified>
</cp:coreProperties>
</file>